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defaultThemeVersion="166925"/>
  <mc:AlternateContent xmlns:mc="http://schemas.openxmlformats.org/markup-compatibility/2006">
    <mc:Choice Requires="x15">
      <x15ac:absPath xmlns:x15ac="http://schemas.microsoft.com/office/spreadsheetml/2010/11/ac" url="https://d.docs.live.net/5936e88b782df1d7/デスクトップ/CMA検証フォルダ/"/>
    </mc:Choice>
  </mc:AlternateContent>
  <xr:revisionPtr revIDLastSave="75" documentId="13_ncr:1_{51BBD00A-6158-4C40-843B-67A4E028F161}" xr6:coauthVersionLast="47" xr6:coauthVersionMax="47" xr10:uidLastSave="{D14AFEAD-CCDF-4B70-B0E5-2B4CF8555F52}"/>
  <bookViews>
    <workbookView xWindow="-120" yWindow="-120" windowWidth="24240" windowHeight="13140"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<sst xmlns="http://schemas.openxmlformats.org/spreadsheetml/2006/main" count="104" uniqueCount="90">
  <si>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</si>
  <si>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</si>
  <si>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</si>
  <si>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</si>
  <si>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</si>
  <si>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</si>
  <si>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</si>
  <si>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</si>
  <si>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</si>
  <si>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</si>
  <si>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</si>
  <si>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</si>
  <si>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</si>
  <si>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</si>
  <si>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</si>
  <si>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</si>
  <si>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</si>
  <si>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</si>
  <si>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</si>
  <si>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</si>
  <si>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</si>
  <si>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</si>
  <si>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</si>
  <si>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</si>
  <si>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</si>
  <si>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</si>
  <si>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</si>
  <si>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</si>
  <si>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</si>
  <si>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</si>
  <si>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</si>
  <si>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</si>
  <si>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</si>
  <si>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引分</t>
    <rPh sb="0" eb="2">
      <t>ヒキワケ</t>
    </rPh>
    <phoneticPr fontId="1"/>
  </si>
  <si>
    <t>GBPJPY</t>
    <phoneticPr fontId="1"/>
  </si>
  <si>
    <t>フィボナッチターゲット1.27, 1.5, 2.0で決済(黄色で塗りつぶしたところはフィボナッチターゲット3以上がとれている）</t>
    <rPh sb="29" eb="31">
      <t>キイロ</t>
    </rPh>
    <rPh sb="32" eb="33">
      <t>ヌ</t>
    </rPh>
    <rPh sb="54" eb="56">
      <t>イジョウ</t>
    </rPh>
    <phoneticPr fontId="1"/>
  </si>
  <si>
    <t>、</t>
    <phoneticPr fontId="1"/>
  </si>
  <si>
    <t>1H足</t>
    <rPh sb="2" eb="3">
      <t>アシ</t>
    </rPh>
    <phoneticPr fontId="1"/>
  </si>
  <si>
    <t>検証１</t>
    <rPh sb="0" eb="2">
      <t>ケンショウ</t>
    </rPh>
    <phoneticPr fontId="1"/>
  </si>
  <si>
    <t>有効なPB出現でエントリー待ち、PB高値or安値ブレイクでエントリー。</t>
    <rPh sb="0" eb="2">
      <t>ユウコウ</t>
    </rPh>
    <rPh sb="5" eb="7">
      <t>シュツゲン</t>
    </rPh>
    <phoneticPr fontId="1"/>
  </si>
  <si>
    <t>検証２</t>
    <rPh sb="0" eb="2">
      <t>ケンショウ</t>
    </rPh>
    <phoneticPr fontId="1"/>
  </si>
  <si>
    <t>検証３</t>
    <rPh sb="0" eb="2">
      <t>ケンショウ</t>
    </rPh>
    <phoneticPr fontId="1"/>
  </si>
  <si>
    <t>ﾄﾚﾝﾄﾞ終期で負けトレード、見極め方法が必要！</t>
    <rPh sb="5" eb="7">
      <t>シュウキ</t>
    </rPh>
    <rPh sb="8" eb="9">
      <t>マ</t>
    </rPh>
    <rPh sb="15" eb="17">
      <t>ミキワ</t>
    </rPh>
    <rPh sb="18" eb="20">
      <t>ホウホウ</t>
    </rPh>
    <rPh sb="21" eb="23">
      <t>ヒツヨウ</t>
    </rPh>
    <phoneticPr fontId="1"/>
  </si>
  <si>
    <t>検証４</t>
    <rPh sb="0" eb="2">
      <t>ケンショウ</t>
    </rPh>
    <phoneticPr fontId="1"/>
  </si>
  <si>
    <t>検証５</t>
    <rPh sb="0" eb="2">
      <t>ケンショウ</t>
    </rPh>
    <phoneticPr fontId="1"/>
  </si>
  <si>
    <t>検証７</t>
    <rPh sb="0" eb="2">
      <t>ケンショウ</t>
    </rPh>
    <phoneticPr fontId="1"/>
  </si>
  <si>
    <t>検証６</t>
    <rPh sb="0" eb="2">
      <t>ケンショウ</t>
    </rPh>
    <phoneticPr fontId="1"/>
  </si>
  <si>
    <t>検証８</t>
    <rPh sb="0" eb="2">
      <t>ケンショウ</t>
    </rPh>
    <phoneticPr fontId="1"/>
  </si>
  <si>
    <t>検証９</t>
    <rPh sb="0" eb="2">
      <t>ケンショウ</t>
    </rPh>
    <phoneticPr fontId="1"/>
  </si>
  <si>
    <t>検証１０</t>
    <rPh sb="0" eb="2">
      <t>ケンショウ</t>
    </rPh>
    <phoneticPr fontId="1"/>
  </si>
  <si>
    <t>検証１１</t>
    <rPh sb="0" eb="2">
      <t>ケンショウ</t>
    </rPh>
    <phoneticPr fontId="1"/>
  </si>
  <si>
    <t>検証１２</t>
    <rPh sb="0" eb="2">
      <t>ケンショウ</t>
    </rPh>
    <phoneticPr fontId="1"/>
  </si>
  <si>
    <t>気づき</t>
    <rPh sb="0" eb="1">
      <t>キ</t>
    </rPh>
    <phoneticPr fontId="1"/>
  </si>
  <si>
    <t>・Gクロス直前だが、出現時間は現地１９：００（英１７：００）で、英市場の終了時間帯。</t>
    <rPh sb="5" eb="7">
      <t>チョクゼン</t>
    </rPh>
    <rPh sb="10" eb="12">
      <t>シュツゲン</t>
    </rPh>
    <rPh sb="12" eb="14">
      <t>ジカン</t>
    </rPh>
    <rPh sb="15" eb="17">
      <t>ゲンチ</t>
    </rPh>
    <rPh sb="23" eb="24">
      <t>エイ</t>
    </rPh>
    <rPh sb="32" eb="33">
      <t>エイ</t>
    </rPh>
    <rPh sb="33" eb="35">
      <t>シジョウ</t>
    </rPh>
    <rPh sb="36" eb="38">
      <t>シュウリョウ</t>
    </rPh>
    <rPh sb="38" eb="40">
      <t>ジカン</t>
    </rPh>
    <rPh sb="40" eb="41">
      <t>オビ</t>
    </rPh>
    <phoneticPr fontId="1"/>
  </si>
  <si>
    <t>・検証１１と同様に、Gクロス直前での買いのPBが出現。英時間２：００と真夜中であるため、PB出現後の直ぐの時間帯で、大陽線は出て</t>
    <rPh sb="1" eb="3">
      <t>ケンショウ</t>
    </rPh>
    <rPh sb="6" eb="8">
      <t>ドウヨウ</t>
    </rPh>
    <rPh sb="14" eb="16">
      <t>チョクゼン</t>
    </rPh>
    <rPh sb="18" eb="19">
      <t>カ</t>
    </rPh>
    <rPh sb="24" eb="26">
      <t>シュツゲン</t>
    </rPh>
    <rPh sb="27" eb="28">
      <t>エイ</t>
    </rPh>
    <rPh sb="28" eb="30">
      <t>ジカン</t>
    </rPh>
    <rPh sb="35" eb="38">
      <t>マヨナカ</t>
    </rPh>
    <rPh sb="46" eb="48">
      <t>シュツゲン</t>
    </rPh>
    <rPh sb="48" eb="49">
      <t>アト</t>
    </rPh>
    <rPh sb="50" eb="51">
      <t>ス</t>
    </rPh>
    <rPh sb="53" eb="55">
      <t>ジカン</t>
    </rPh>
    <rPh sb="55" eb="56">
      <t>オビ</t>
    </rPh>
    <rPh sb="58" eb="59">
      <t>ダイ</t>
    </rPh>
    <rPh sb="59" eb="61">
      <t>ヨウセン</t>
    </rPh>
    <rPh sb="62" eb="63">
      <t>デ</t>
    </rPh>
    <phoneticPr fontId="1"/>
  </si>
  <si>
    <t>　おらず、相場が逆方向に動き、損切りとなった。</t>
    <rPh sb="5" eb="7">
      <t>ソウバ</t>
    </rPh>
    <rPh sb="8" eb="9">
      <t>ギャク</t>
    </rPh>
    <rPh sb="9" eb="11">
      <t>ホウコウ</t>
    </rPh>
    <rPh sb="12" eb="13">
      <t>ウゴ</t>
    </rPh>
    <rPh sb="15" eb="17">
      <t>ソンギリ</t>
    </rPh>
    <phoneticPr fontId="1"/>
  </si>
  <si>
    <t>・PB出現直後のローソク足の動きより、この時間帯で、大口投資家の動きはない（＝寝ている時間帯）ものと思われる。</t>
    <rPh sb="3" eb="5">
      <t>シュツゲン</t>
    </rPh>
    <rPh sb="5" eb="7">
      <t>チョクゴ</t>
    </rPh>
    <rPh sb="12" eb="13">
      <t>アシ</t>
    </rPh>
    <rPh sb="14" eb="15">
      <t>ウゴ</t>
    </rPh>
    <rPh sb="21" eb="23">
      <t>ジカン</t>
    </rPh>
    <rPh sb="23" eb="24">
      <t>オビ</t>
    </rPh>
    <rPh sb="26" eb="28">
      <t>オオグチ</t>
    </rPh>
    <rPh sb="28" eb="31">
      <t>トウシカ</t>
    </rPh>
    <rPh sb="32" eb="33">
      <t>ウゴ</t>
    </rPh>
    <rPh sb="39" eb="40">
      <t>ネ</t>
    </rPh>
    <rPh sb="43" eb="45">
      <t>ジカン</t>
    </rPh>
    <rPh sb="45" eb="46">
      <t>オビ</t>
    </rPh>
    <rPh sb="50" eb="51">
      <t>オモ</t>
    </rPh>
    <phoneticPr fontId="1"/>
  </si>
  <si>
    <t>・PB出現前のローソク足と平均線から、売りで含み益がたまった分をこの買いのPBで利益確定を行うためのアクションを大口投資家が行ったことを示唆して</t>
    <rPh sb="3" eb="5">
      <t>シュツゲン</t>
    </rPh>
    <rPh sb="5" eb="6">
      <t>マエ</t>
    </rPh>
    <rPh sb="11" eb="12">
      <t>アシ</t>
    </rPh>
    <rPh sb="13" eb="15">
      <t>ヘイキン</t>
    </rPh>
    <rPh sb="15" eb="16">
      <t>セン</t>
    </rPh>
    <rPh sb="19" eb="20">
      <t>ウ</t>
    </rPh>
    <rPh sb="22" eb="23">
      <t>フク</t>
    </rPh>
    <rPh sb="24" eb="25">
      <t>エキ</t>
    </rPh>
    <rPh sb="30" eb="31">
      <t>ブン</t>
    </rPh>
    <rPh sb="34" eb="35">
      <t>カ</t>
    </rPh>
    <rPh sb="40" eb="42">
      <t>リエキ</t>
    </rPh>
    <rPh sb="42" eb="44">
      <t>カクテイ</t>
    </rPh>
    <rPh sb="45" eb="46">
      <t>オコナ</t>
    </rPh>
    <rPh sb="56" eb="58">
      <t>オオグチ</t>
    </rPh>
    <rPh sb="58" eb="61">
      <t>トウシカ</t>
    </rPh>
    <rPh sb="62" eb="63">
      <t>オコナ</t>
    </rPh>
    <rPh sb="68" eb="70">
      <t>シサ</t>
    </rPh>
    <phoneticPr fontId="1"/>
  </si>
  <si>
    <t>　いるものと推定され、この買いのPB直後に、大陽線が出現している。</t>
    <rPh sb="6" eb="8">
      <t>スイテイ</t>
    </rPh>
    <rPh sb="13" eb="14">
      <t>カ</t>
    </rPh>
    <rPh sb="18" eb="20">
      <t>チョクゴ</t>
    </rPh>
    <rPh sb="22" eb="23">
      <t>ダイ</t>
    </rPh>
    <rPh sb="23" eb="25">
      <t>ヨウセン</t>
    </rPh>
    <rPh sb="26" eb="28">
      <t>シュツゲン</t>
    </rPh>
    <phoneticPr fontId="1"/>
  </si>
  <si>
    <t>検証１３</t>
    <rPh sb="0" eb="2">
      <t>ケンショウ</t>
    </rPh>
    <phoneticPr fontId="1"/>
  </si>
  <si>
    <t>・負けトレードとなった要因としては、PB前のローソク足の動きから、買いと売りの攻防が激しく、やや売りが優勢の状態で、大口投資家が</t>
    <rPh sb="1" eb="2">
      <t>マ</t>
    </rPh>
    <rPh sb="11" eb="13">
      <t>ヨウイン</t>
    </rPh>
    <rPh sb="20" eb="21">
      <t>マエ</t>
    </rPh>
    <rPh sb="26" eb="27">
      <t>アシ</t>
    </rPh>
    <rPh sb="28" eb="29">
      <t>ウゴ</t>
    </rPh>
    <rPh sb="33" eb="34">
      <t>カ</t>
    </rPh>
    <rPh sb="36" eb="37">
      <t>ウ</t>
    </rPh>
    <rPh sb="39" eb="41">
      <t>コウボウ</t>
    </rPh>
    <rPh sb="42" eb="43">
      <t>ハゲ</t>
    </rPh>
    <rPh sb="48" eb="49">
      <t>ウ</t>
    </rPh>
    <rPh sb="51" eb="53">
      <t>ユウセイ</t>
    </rPh>
    <rPh sb="54" eb="56">
      <t>ジョウタイ</t>
    </rPh>
    <rPh sb="58" eb="60">
      <t>オオグチ</t>
    </rPh>
    <rPh sb="60" eb="63">
      <t>トウシカ</t>
    </rPh>
    <phoneticPr fontId="1"/>
  </si>
  <si>
    <t>　仕掛けPBとなったが、次の足がほぼ十字線で買い売りが拮抗し、売り勢力が頑張るが、最後には力尽きて、次の大陽線に砂がったと</t>
    <rPh sb="1" eb="3">
      <t>シカ</t>
    </rPh>
    <rPh sb="12" eb="13">
      <t>ツギ</t>
    </rPh>
    <rPh sb="14" eb="15">
      <t>アシ</t>
    </rPh>
    <rPh sb="18" eb="21">
      <t>ジュウジセン</t>
    </rPh>
    <rPh sb="22" eb="23">
      <t>カ</t>
    </rPh>
    <rPh sb="24" eb="25">
      <t>ウ</t>
    </rPh>
    <rPh sb="27" eb="29">
      <t>キッコウ</t>
    </rPh>
    <rPh sb="31" eb="32">
      <t>ウ</t>
    </rPh>
    <rPh sb="33" eb="35">
      <t>セイリョク</t>
    </rPh>
    <rPh sb="36" eb="38">
      <t>ガンバ</t>
    </rPh>
    <rPh sb="41" eb="43">
      <t>サイゴ</t>
    </rPh>
    <rPh sb="45" eb="46">
      <t>チカラ</t>
    </rPh>
    <rPh sb="46" eb="47">
      <t>ツ</t>
    </rPh>
    <rPh sb="50" eb="51">
      <t>ツギ</t>
    </rPh>
    <rPh sb="52" eb="53">
      <t>ダイ</t>
    </rPh>
    <rPh sb="53" eb="55">
      <t>ヨウセン</t>
    </rPh>
    <rPh sb="56" eb="57">
      <t>スナ</t>
    </rPh>
    <phoneticPr fontId="1"/>
  </si>
  <si>
    <t>　思われる。</t>
    <rPh sb="1" eb="2">
      <t>オモ</t>
    </rPh>
    <phoneticPr fontId="1"/>
  </si>
  <si>
    <t>　なったと考えている。</t>
    <rPh sb="5" eb="6">
      <t>カンガ</t>
    </rPh>
    <phoneticPr fontId="1"/>
  </si>
  <si>
    <t>・英時間１３：００台の買いPB出現で、大口投資家の動きが背景にあると想定されるPBであるが、負けトレードになった。</t>
    <rPh sb="1" eb="2">
      <t>エイ</t>
    </rPh>
    <rPh sb="2" eb="4">
      <t>ジカン</t>
    </rPh>
    <rPh sb="9" eb="10">
      <t>ダイ</t>
    </rPh>
    <rPh sb="11" eb="12">
      <t>カ</t>
    </rPh>
    <rPh sb="15" eb="17">
      <t>シュツゲン</t>
    </rPh>
    <rPh sb="19" eb="21">
      <t>オオグチ</t>
    </rPh>
    <rPh sb="21" eb="24">
      <t>トウシカ</t>
    </rPh>
    <rPh sb="25" eb="26">
      <t>ウゴ</t>
    </rPh>
    <rPh sb="28" eb="30">
      <t>ハイケイ</t>
    </rPh>
    <rPh sb="34" eb="36">
      <t>ソウテイ</t>
    </rPh>
    <rPh sb="46" eb="47">
      <t>マ</t>
    </rPh>
    <phoneticPr fontId="1"/>
  </si>
  <si>
    <t>・この局面で、英時間１３時台の買いPBが出現でエントリーは適切だったと思う。買いと売りが拮抗していたため、紙一重の差で負けトレードに</t>
    <rPh sb="3" eb="5">
      <t>キョクメン</t>
    </rPh>
    <rPh sb="7" eb="8">
      <t>エイ</t>
    </rPh>
    <rPh sb="8" eb="10">
      <t>ジカン</t>
    </rPh>
    <rPh sb="12" eb="13">
      <t>ジ</t>
    </rPh>
    <rPh sb="13" eb="14">
      <t>ダイ</t>
    </rPh>
    <rPh sb="15" eb="16">
      <t>カ</t>
    </rPh>
    <rPh sb="20" eb="22">
      <t>シュツゲン</t>
    </rPh>
    <rPh sb="29" eb="31">
      <t>テキセツ</t>
    </rPh>
    <rPh sb="35" eb="36">
      <t>オモ</t>
    </rPh>
    <rPh sb="38" eb="39">
      <t>カ</t>
    </rPh>
    <rPh sb="41" eb="42">
      <t>ウ</t>
    </rPh>
    <rPh sb="44" eb="46">
      <t>キッコウ</t>
    </rPh>
    <rPh sb="53" eb="56">
      <t>カミヒトエ</t>
    </rPh>
    <rPh sb="57" eb="58">
      <t>サ</t>
    </rPh>
    <rPh sb="59" eb="60">
      <t>マ</t>
    </rPh>
    <phoneticPr fontId="1"/>
  </si>
  <si>
    <t>検証１４</t>
    <rPh sb="0" eb="2">
      <t>ケンショウ</t>
    </rPh>
    <phoneticPr fontId="1"/>
  </si>
  <si>
    <t>検証１５</t>
    <rPh sb="0" eb="2">
      <t>ケンショウ</t>
    </rPh>
    <phoneticPr fontId="1"/>
  </si>
  <si>
    <t>検証１６</t>
    <rPh sb="0" eb="2">
      <t>ケンショウ</t>
    </rPh>
    <phoneticPr fontId="1"/>
  </si>
  <si>
    <t>検証１７</t>
    <rPh sb="0" eb="2">
      <t>ケンショウ</t>
    </rPh>
    <phoneticPr fontId="1"/>
  </si>
  <si>
    <t>検証１８</t>
    <rPh sb="0" eb="2">
      <t>ケンショウ</t>
    </rPh>
    <phoneticPr fontId="1"/>
  </si>
  <si>
    <t>検証１９</t>
    <rPh sb="0" eb="2">
      <t>ケンショウ</t>
    </rPh>
    <phoneticPr fontId="1"/>
  </si>
  <si>
    <t>検証２０</t>
    <rPh sb="0" eb="2">
      <t>ケンショウ</t>
    </rPh>
    <phoneticPr fontId="1"/>
  </si>
  <si>
    <t>検証２１</t>
    <rPh sb="0" eb="2">
      <t>ケンショウ</t>
    </rPh>
    <phoneticPr fontId="1"/>
  </si>
  <si>
    <t>検証２２</t>
    <rPh sb="0" eb="2">
      <t>ケンショウ</t>
    </rPh>
    <phoneticPr fontId="1"/>
  </si>
  <si>
    <t>検証２３</t>
    <rPh sb="0" eb="2">
      <t>ケンショウ</t>
    </rPh>
    <phoneticPr fontId="1"/>
  </si>
  <si>
    <t>検証２４</t>
    <rPh sb="0" eb="2">
      <t>ケンショウ</t>
    </rPh>
    <phoneticPr fontId="1"/>
  </si>
  <si>
    <t>検証２５</t>
    <rPh sb="0" eb="2">
      <t>ケンショウ</t>
    </rPh>
    <phoneticPr fontId="1"/>
  </si>
  <si>
    <t>検証２６</t>
    <rPh sb="0" eb="2">
      <t>ケンショウ</t>
    </rPh>
    <phoneticPr fontId="1"/>
  </si>
  <si>
    <t>検証２７</t>
    <rPh sb="0" eb="2">
      <t>ケンショウ</t>
    </rPh>
    <phoneticPr fontId="1"/>
  </si>
  <si>
    <t>検証２８</t>
    <rPh sb="0" eb="2">
      <t>ケンショウ</t>
    </rPh>
    <phoneticPr fontId="1"/>
  </si>
  <si>
    <t>検証２９</t>
    <rPh sb="0" eb="2">
      <t>ケンショウ</t>
    </rPh>
    <phoneticPr fontId="1"/>
  </si>
  <si>
    <t>気づき</t>
    <rPh sb="0" eb="1">
      <t>キ</t>
    </rPh>
    <phoneticPr fontId="1"/>
  </si>
  <si>
    <t>・画面をズームアウトで見れば、ﾄﾚﾝﾄﾞ終盤であることは明らか。</t>
    <rPh sb="1" eb="3">
      <t>ガメン</t>
    </rPh>
    <rPh sb="11" eb="12">
      <t>ミ</t>
    </rPh>
    <rPh sb="20" eb="22">
      <t>シュウバン</t>
    </rPh>
    <rPh sb="28" eb="29">
      <t>アキ</t>
    </rPh>
    <phoneticPr fontId="1"/>
  </si>
  <si>
    <t>・今後は、このケースはエントリーを回避する</t>
    <rPh sb="1" eb="3">
      <t>コンゴ</t>
    </rPh>
    <rPh sb="17" eb="19">
      <t>カイヒ</t>
    </rPh>
    <phoneticPr fontId="1"/>
  </si>
  <si>
    <t>・トレンド終盤は、画面をズームアウトで見れば明らか。</t>
    <rPh sb="5" eb="7">
      <t>シュウバン</t>
    </rPh>
    <rPh sb="9" eb="11">
      <t>ガメン</t>
    </rPh>
    <rPh sb="19" eb="20">
      <t>ミ</t>
    </rPh>
    <rPh sb="22" eb="23">
      <t>アキ</t>
    </rPh>
    <phoneticPr fontId="1"/>
  </si>
  <si>
    <t>・今後は、ﾄﾚﾝﾄﾞ終盤でのエントリーは回避する</t>
    <rPh sb="1" eb="3">
      <t>コンゴ</t>
    </rPh>
    <rPh sb="10" eb="12">
      <t>シュウバン</t>
    </rPh>
    <rPh sb="20" eb="22">
      <t>カイヒ</t>
    </rPh>
    <phoneticPr fontId="1"/>
  </si>
  <si>
    <t>今回は、２０年１１月から２１年２月の期間で、PBの検証を行った。PB　２９本の内、買い：２３本、売り：６本で、８割は買いのPBである。上昇トレンドはジリジリと上がり、下降トレンドはストンと急落の傾向がある。相場が急激に動く場合は、ローソク足はMAから離れる。なので、MAベースのPBでは、売りのPBの出現頻度が少ないものと思われる。買いのPBは、１９勝４敗、勝率８２％。売りのPBは３勝３敗、勝率５０％、負けの内、２本はトレンド終盤で出現したもの。この２本を除外すると、３勝１敗で勝率７５％に改善する。買いのPBで、トレンド初期に出現の場合、１２勝２敗、勝率８５％、この中にGクロス直前のPB２本（１勝１敗）が含まれているので、これを除外すると、勝率は９１％へ改善する。トレンド中盤に出現の場合は、４勝１敗、勝率８０％。トレンド終期の場合は、３勝１敗、勝率７５％、終期があるが故に、リスクリワードが最大で１．２７となり、かつ、トレンドが続かず、早期に反転のリスクがある。これらの分析結果を踏まえ、PBのマイルールに次の内容を追加したい。これまでは、クロス直前でも、有効なPBとして採用していたが、今後は、クロス後のPBに限定する。この点は、以前、佐々木さんからご指摘があった内容を参考にさせて頂きました。更に、トレンド初期に限定して、トレードを行う。この追加により、従来よりも勝率が高いトレードができると考えております。</t>
    <rPh sb="0" eb="2">
      <t>コンカイ</t>
    </rPh>
    <rPh sb="6" eb="7">
      <t>ネン</t>
    </rPh>
    <rPh sb="9" eb="10">
      <t>ガツ</t>
    </rPh>
    <rPh sb="14" eb="15">
      <t>ネン</t>
    </rPh>
    <rPh sb="16" eb="17">
      <t>ガツ</t>
    </rPh>
    <rPh sb="18" eb="20">
      <t>キカン</t>
    </rPh>
    <rPh sb="25" eb="27">
      <t>ケンショウ</t>
    </rPh>
    <rPh sb="28" eb="29">
      <t>オコナ</t>
    </rPh>
    <rPh sb="37" eb="38">
      <t>ホン</t>
    </rPh>
    <rPh sb="39" eb="40">
      <t>ウチ</t>
    </rPh>
    <rPh sb="41" eb="42">
      <t>カ</t>
    </rPh>
    <rPh sb="46" eb="47">
      <t>ホン</t>
    </rPh>
    <rPh sb="48" eb="49">
      <t>ウ</t>
    </rPh>
    <rPh sb="52" eb="53">
      <t>ホン</t>
    </rPh>
    <rPh sb="56" eb="57">
      <t>ワ</t>
    </rPh>
    <rPh sb="58" eb="59">
      <t>カ</t>
    </rPh>
    <rPh sb="67" eb="69">
      <t>ジョウショウ</t>
    </rPh>
    <rPh sb="79" eb="80">
      <t>ア</t>
    </rPh>
    <rPh sb="83" eb="85">
      <t>カコウ</t>
    </rPh>
    <rPh sb="94" eb="96">
      <t>キュウラク</t>
    </rPh>
    <rPh sb="97" eb="99">
      <t>ケイコウ</t>
    </rPh>
    <rPh sb="103" eb="105">
      <t>ソウバ</t>
    </rPh>
    <rPh sb="106" eb="108">
      <t>キュウゲキ</t>
    </rPh>
    <rPh sb="109" eb="110">
      <t>ウゴ</t>
    </rPh>
    <rPh sb="111" eb="113">
      <t>バアイ</t>
    </rPh>
    <rPh sb="119" eb="120">
      <t>アシ</t>
    </rPh>
    <rPh sb="125" eb="126">
      <t>ハナ</t>
    </rPh>
    <rPh sb="144" eb="145">
      <t>ウ</t>
    </rPh>
    <rPh sb="150" eb="152">
      <t>シュツゲン</t>
    </rPh>
    <rPh sb="152" eb="154">
      <t>ヒンド</t>
    </rPh>
    <rPh sb="155" eb="156">
      <t>スク</t>
    </rPh>
    <rPh sb="161" eb="162">
      <t>オモ</t>
    </rPh>
    <rPh sb="166" eb="167">
      <t>カ</t>
    </rPh>
    <rPh sb="175" eb="176">
      <t>カ</t>
    </rPh>
    <rPh sb="177" eb="178">
      <t>ハイ</t>
    </rPh>
    <rPh sb="179" eb="181">
      <t>ショウリツ</t>
    </rPh>
    <rPh sb="185" eb="186">
      <t>ウ</t>
    </rPh>
    <rPh sb="192" eb="193">
      <t>カ</t>
    </rPh>
    <rPh sb="194" eb="195">
      <t>ハイ</t>
    </rPh>
    <rPh sb="196" eb="198">
      <t>ショウリツ</t>
    </rPh>
    <rPh sb="202" eb="203">
      <t>マ</t>
    </rPh>
    <rPh sb="205" eb="206">
      <t>ウチ</t>
    </rPh>
    <rPh sb="208" eb="209">
      <t>ホン</t>
    </rPh>
    <rPh sb="214" eb="216">
      <t>シュウバン</t>
    </rPh>
    <rPh sb="217" eb="219">
      <t>シュツゲン</t>
    </rPh>
    <rPh sb="227" eb="228">
      <t>ホン</t>
    </rPh>
    <rPh sb="229" eb="231">
      <t>ジョガイ</t>
    </rPh>
    <rPh sb="236" eb="237">
      <t>カ</t>
    </rPh>
    <rPh sb="238" eb="239">
      <t>ハイ</t>
    </rPh>
    <rPh sb="240" eb="242">
      <t>ショウリツ</t>
    </rPh>
    <rPh sb="246" eb="248">
      <t>カイゼン</t>
    </rPh>
    <rPh sb="251" eb="252">
      <t>カ</t>
    </rPh>
    <rPh sb="262" eb="264">
      <t>ショキ</t>
    </rPh>
    <rPh sb="265" eb="267">
      <t>シュツゲン</t>
    </rPh>
    <rPh sb="268" eb="270">
      <t>バアイ</t>
    </rPh>
    <rPh sb="273" eb="274">
      <t>カ</t>
    </rPh>
    <rPh sb="275" eb="276">
      <t>ハイ</t>
    </rPh>
    <rPh sb="277" eb="279">
      <t>ショウリツ</t>
    </rPh>
    <rPh sb="285" eb="286">
      <t>ナカ</t>
    </rPh>
    <rPh sb="291" eb="293">
      <t>チョクゼン</t>
    </rPh>
    <rPh sb="297" eb="298">
      <t>ホン</t>
    </rPh>
    <rPh sb="300" eb="301">
      <t>カ</t>
    </rPh>
    <rPh sb="302" eb="303">
      <t>ハイ</t>
    </rPh>
    <rPh sb="305" eb="306">
      <t>フク</t>
    </rPh>
    <rPh sb="317" eb="319">
      <t>ジョガイ</t>
    </rPh>
    <rPh sb="323" eb="325">
      <t>ショウリツ</t>
    </rPh>
    <rPh sb="330" eb="332">
      <t>カイゼン</t>
    </rPh>
    <rPh sb="339" eb="341">
      <t>チュウバン</t>
    </rPh>
    <rPh sb="342" eb="344">
      <t>シュツゲン</t>
    </rPh>
    <rPh sb="345" eb="347">
      <t>バアイ</t>
    </rPh>
    <rPh sb="350" eb="351">
      <t>カツ</t>
    </rPh>
    <rPh sb="352" eb="353">
      <t>ハイ</t>
    </rPh>
    <rPh sb="354" eb="356">
      <t>ショウリツ</t>
    </rPh>
    <rPh sb="364" eb="366">
      <t>シュウキ</t>
    </rPh>
    <rPh sb="367" eb="369">
      <t>バアイ</t>
    </rPh>
    <rPh sb="372" eb="373">
      <t>カツ</t>
    </rPh>
    <rPh sb="374" eb="375">
      <t>ハイ</t>
    </rPh>
    <rPh sb="376" eb="378">
      <t>ショウリツ</t>
    </rPh>
    <rPh sb="382" eb="384">
      <t>シュウキ</t>
    </rPh>
    <rPh sb="388" eb="389">
      <t>ユエ</t>
    </rPh>
    <rPh sb="399" eb="401">
      <t>サイダイ</t>
    </rPh>
    <rPh sb="418" eb="419">
      <t>ツヅ</t>
    </rPh>
    <rPh sb="422" eb="424">
      <t>ソウキ</t>
    </rPh>
    <rPh sb="425" eb="427">
      <t>ハンテン</t>
    </rPh>
    <rPh sb="439" eb="441">
      <t>ブンセキ</t>
    </rPh>
    <rPh sb="441" eb="443">
      <t>ケッカ</t>
    </rPh>
    <rPh sb="444" eb="445">
      <t>フ</t>
    </rPh>
    <rPh sb="457" eb="458">
      <t>ツギ</t>
    </rPh>
    <rPh sb="459" eb="461">
      <t>ナイヨウ</t>
    </rPh>
    <rPh sb="462" eb="464">
      <t>ツイカ</t>
    </rPh>
    <rPh sb="477" eb="479">
      <t>チョクゼン</t>
    </rPh>
    <rPh sb="482" eb="484">
      <t>ユウコウ</t>
    </rPh>
    <rPh sb="490" eb="492">
      <t>サイヨウ</t>
    </rPh>
    <rPh sb="498" eb="500">
      <t>コンゴ</t>
    </rPh>
    <rPh sb="505" eb="506">
      <t>アト</t>
    </rPh>
    <rPh sb="510" eb="512">
      <t>ゲンテイ</t>
    </rPh>
    <rPh sb="517" eb="518">
      <t>テン</t>
    </rPh>
    <rPh sb="520" eb="522">
      <t>イゼン</t>
    </rPh>
    <rPh sb="523" eb="526">
      <t>ササキ</t>
    </rPh>
    <rPh sb="531" eb="533">
      <t>シテキ</t>
    </rPh>
    <rPh sb="537" eb="539">
      <t>ナイヨウ</t>
    </rPh>
    <rPh sb="540" eb="542">
      <t>サンコウ</t>
    </rPh>
    <rPh sb="546" eb="547">
      <t>イタダキ</t>
    </rPh>
    <rPh sb="552" eb="553">
      <t>サラ</t>
    </rPh>
    <rPh sb="559" eb="561">
      <t>ショキ</t>
    </rPh>
    <rPh sb="562" eb="564">
      <t>ゲンテイ</t>
    </rPh>
    <rPh sb="572" eb="573">
      <t>オコナ</t>
    </rPh>
    <rPh sb="577" eb="579">
      <t>ツイカ</t>
    </rPh>
    <rPh sb="583" eb="585">
      <t>ジュウライ</t>
    </rPh>
    <rPh sb="588" eb="590">
      <t>ショウリツ</t>
    </rPh>
    <rPh sb="591" eb="592">
      <t>タカ</t>
    </rPh>
    <rPh sb="602" eb="603">
      <t>カンガ</t>
    </rPh>
    <phoneticPr fontId="1"/>
  </si>
  <si>
    <t>昔いた会社で、業務改善運動の仕事に携わっていたことがあり、データを収集・分析し、その結果から改善策を導出することを行っておりました。今回のようなデータ分析は、この経験に似ているところがあり、感覚に頼らず、データに語らせ、何らかの結論を出す。この作業をしながら、昔の仕事を懐かしく思い出しておりました。</t>
    <rPh sb="0" eb="1">
      <t>ムカシ</t>
    </rPh>
    <rPh sb="3" eb="5">
      <t>カイシャ</t>
    </rPh>
    <rPh sb="7" eb="9">
      <t>ギョウム</t>
    </rPh>
    <rPh sb="9" eb="11">
      <t>カイゼン</t>
    </rPh>
    <rPh sb="11" eb="13">
      <t>ウンドウ</t>
    </rPh>
    <rPh sb="14" eb="16">
      <t>シゴト</t>
    </rPh>
    <rPh sb="17" eb="18">
      <t>タズサ</t>
    </rPh>
    <rPh sb="33" eb="35">
      <t>シュウシュウ</t>
    </rPh>
    <rPh sb="36" eb="38">
      <t>ブンセキ</t>
    </rPh>
    <rPh sb="42" eb="44">
      <t>ケッカ</t>
    </rPh>
    <rPh sb="46" eb="48">
      <t>カイゼン</t>
    </rPh>
    <rPh sb="48" eb="49">
      <t>サク</t>
    </rPh>
    <rPh sb="50" eb="52">
      <t>ドウシュツ</t>
    </rPh>
    <rPh sb="57" eb="58">
      <t>オコナ</t>
    </rPh>
    <rPh sb="66" eb="68">
      <t>コンカイ</t>
    </rPh>
    <rPh sb="75" eb="77">
      <t>ブンセキ</t>
    </rPh>
    <rPh sb="81" eb="83">
      <t>ケイケン</t>
    </rPh>
    <rPh sb="84" eb="85">
      <t>ニ</t>
    </rPh>
    <rPh sb="95" eb="97">
      <t>カンカク</t>
    </rPh>
    <rPh sb="98" eb="99">
      <t>タヨ</t>
    </rPh>
    <rPh sb="106" eb="107">
      <t>カタ</t>
    </rPh>
    <rPh sb="110" eb="111">
      <t>ナン</t>
    </rPh>
    <rPh sb="114" eb="116">
      <t>ケツロン</t>
    </rPh>
    <rPh sb="117" eb="118">
      <t>ダ</t>
    </rPh>
    <rPh sb="122" eb="124">
      <t>サギョウ</t>
    </rPh>
    <rPh sb="130" eb="131">
      <t>ムカシ</t>
    </rPh>
    <rPh sb="132" eb="134">
      <t>シゴト</t>
    </rPh>
    <rPh sb="135" eb="136">
      <t>ナツ</t>
    </rPh>
    <rPh sb="139" eb="140">
      <t>オモ</t>
    </rPh>
    <rPh sb="141" eb="142">
      <t>ダ</t>
    </rPh>
    <phoneticPr fontId="1"/>
  </si>
  <si>
    <t>佐々木さんには、以前、右眼の疾患の治療の件、お伝えしておりました。昨日、２回目の右眼の注射を行いました。１回目の注射後の経過観察で、施術前の視力０．１が０．６に改善し、昨日の施術後、感覚的には大分よくなってきている感じがします。治療前は、半年程度かかると医者から言われていましたが、経過がよければ、もう少し早く治療が終わるかもしれません。まだ、何ともいえませんが、今後の治療が早く終われば、少額の資金でリアルトレードを行いたいと考えております。前回の佐々木さんのコメントで、最初はリワードより勝率を優先した方がメンタルが保てるとのお話、大変参考になりました。今回の分析を踏まえての結論も、この考え方を参考にさせて頂き、勝率がより高いルールでトレードをすべきと考えました。今後ともよろしくお願い致します。</t>
    <rPh sb="0" eb="3">
      <t>ササキ</t>
    </rPh>
    <rPh sb="8" eb="10">
      <t>イゼン</t>
    </rPh>
    <rPh sb="11" eb="13">
      <t>ミギメ</t>
    </rPh>
    <rPh sb="14" eb="16">
      <t>シッカン</t>
    </rPh>
    <rPh sb="17" eb="19">
      <t>チリョウ</t>
    </rPh>
    <rPh sb="20" eb="21">
      <t>ケン</t>
    </rPh>
    <rPh sb="23" eb="24">
      <t>ツタ</t>
    </rPh>
    <rPh sb="33" eb="35">
      <t>サクジツ</t>
    </rPh>
    <rPh sb="37" eb="39">
      <t>カイメ</t>
    </rPh>
    <rPh sb="40" eb="42">
      <t>ミギメ</t>
    </rPh>
    <rPh sb="43" eb="45">
      <t>チュウシャ</t>
    </rPh>
    <rPh sb="46" eb="47">
      <t>オコナ</t>
    </rPh>
    <rPh sb="53" eb="55">
      <t>カイメ</t>
    </rPh>
    <rPh sb="56" eb="58">
      <t>チュウシャ</t>
    </rPh>
    <rPh sb="58" eb="59">
      <t>アト</t>
    </rPh>
    <rPh sb="60" eb="62">
      <t>ケイカ</t>
    </rPh>
    <rPh sb="62" eb="64">
      <t>カンサツ</t>
    </rPh>
    <rPh sb="66" eb="68">
      <t>セジュツ</t>
    </rPh>
    <rPh sb="68" eb="69">
      <t>マエ</t>
    </rPh>
    <rPh sb="70" eb="72">
      <t>シリョク</t>
    </rPh>
    <rPh sb="80" eb="82">
      <t>カイゼン</t>
    </rPh>
    <rPh sb="84" eb="86">
      <t>サクジツ</t>
    </rPh>
    <rPh sb="87" eb="89">
      <t>セジュツ</t>
    </rPh>
    <rPh sb="89" eb="90">
      <t>アト</t>
    </rPh>
    <rPh sb="91" eb="93">
      <t>カンカク</t>
    </rPh>
    <rPh sb="93" eb="94">
      <t>マト</t>
    </rPh>
    <rPh sb="96" eb="98">
      <t>ダイブ</t>
    </rPh>
    <rPh sb="107" eb="108">
      <t>カン</t>
    </rPh>
    <rPh sb="114" eb="116">
      <t>チリョウ</t>
    </rPh>
    <rPh sb="116" eb="117">
      <t>マエ</t>
    </rPh>
    <rPh sb="119" eb="121">
      <t>ハントシ</t>
    </rPh>
    <rPh sb="121" eb="123">
      <t>テイド</t>
    </rPh>
    <rPh sb="127" eb="129">
      <t>イシャ</t>
    </rPh>
    <rPh sb="131" eb="132">
      <t>イ</t>
    </rPh>
    <rPh sb="141" eb="143">
      <t>ケイカ</t>
    </rPh>
    <rPh sb="151" eb="152">
      <t>スコ</t>
    </rPh>
    <rPh sb="153" eb="154">
      <t>ハヤ</t>
    </rPh>
    <rPh sb="155" eb="157">
      <t>チリョウ</t>
    </rPh>
    <rPh sb="158" eb="159">
      <t>オ</t>
    </rPh>
    <rPh sb="172" eb="173">
      <t>ナン</t>
    </rPh>
    <rPh sb="182" eb="184">
      <t>コンゴ</t>
    </rPh>
    <rPh sb="185" eb="187">
      <t>チリョウ</t>
    </rPh>
    <rPh sb="188" eb="189">
      <t>ハヤ</t>
    </rPh>
    <rPh sb="190" eb="191">
      <t>オ</t>
    </rPh>
    <rPh sb="195" eb="197">
      <t>ショウガク</t>
    </rPh>
    <rPh sb="198" eb="200">
      <t>シキン</t>
    </rPh>
    <rPh sb="209" eb="210">
      <t>オコナ</t>
    </rPh>
    <rPh sb="214" eb="215">
      <t>カンガ</t>
    </rPh>
    <rPh sb="222" eb="224">
      <t>ゼンカイ</t>
    </rPh>
    <rPh sb="225" eb="228">
      <t>ササキ</t>
    </rPh>
    <rPh sb="237" eb="239">
      <t>サイショ</t>
    </rPh>
    <rPh sb="246" eb="248">
      <t>ショウリツ</t>
    </rPh>
    <rPh sb="249" eb="251">
      <t>ユウセン</t>
    </rPh>
    <rPh sb="253" eb="254">
      <t>ホウ</t>
    </rPh>
    <rPh sb="260" eb="261">
      <t>タモ</t>
    </rPh>
    <rPh sb="266" eb="267">
      <t>ハナシ</t>
    </rPh>
    <rPh sb="268" eb="270">
      <t>タイヘン</t>
    </rPh>
    <rPh sb="270" eb="272">
      <t>サンコウ</t>
    </rPh>
    <rPh sb="279" eb="281">
      <t>コンカイ</t>
    </rPh>
    <rPh sb="282" eb="284">
      <t>ブンセキ</t>
    </rPh>
    <rPh sb="285" eb="286">
      <t>フ</t>
    </rPh>
    <rPh sb="290" eb="292">
      <t>ケツロン</t>
    </rPh>
    <rPh sb="296" eb="297">
      <t>カンガ</t>
    </rPh>
    <rPh sb="298" eb="299">
      <t>カタ</t>
    </rPh>
    <rPh sb="300" eb="302">
      <t>サンコウ</t>
    </rPh>
    <rPh sb="306" eb="307">
      <t>イタダキ</t>
    </rPh>
    <rPh sb="309" eb="311">
      <t>ショウリツ</t>
    </rPh>
    <rPh sb="314" eb="315">
      <t>タカ</t>
    </rPh>
    <rPh sb="329" eb="330">
      <t>カンガ</t>
    </rPh>
    <rPh sb="335" eb="337">
      <t>コンゴ</t>
    </rPh>
    <rPh sb="344" eb="345">
      <t>ネガ</t>
    </rPh>
    <rPh sb="346" eb="347">
      <t>イタ</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</si>
</sst>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0">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2" fillId="0" borderId="9" xfId="0" applyNumberFormat="1" applyFont="1" applyFill="1" applyBorder="1">
      <alignment vertical="center"/>
    </xf>
    <xf numFmtId="0" fontId="12" fillId="4" borderId="5" xfId="0" applyNumberFormat="1" applyFont="1" applyFill="1" applyBorder="1">
      <alignment vertical="center"/>
    </xf>
    <xf numFmtId="0" fontId="12" fillId="4" borderId="9" xfId="0" applyNumberFormat="1"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23812</xdr:colOff>
      <xdr:row>2</xdr:row>
      <xdr:rowOff>95249</xdr:rowOff>
    </xdr:from>
    <xdr:to>
      <xdr:col>14</xdr:col>
      <xdr:colOff>298610</xdr:colOff>
      <xdr:row>40</xdr:row>
      <xdr:rowOff>140874</xdr:rowOff>
    </xdr:to>
    <xdr:pic>
      <xdr:nvPicPr>
        <xdr:cNvPr id="25" name="図 24">
          <a:extLst>
            <a:ext uri="{FF2B5EF4-FFF2-40B4-BE49-F238E27FC236}">
              <a16:creationId xmlns:a16="http://schemas.microsoft.com/office/drawing/2014/main" id="{A57FA9AD-A602-4B85-B99E-01E041967751}"/>
            </a:ext>
          </a:extLst>
        </xdr:cNvPr>
        <xdr:cNvPicPr>
          <a:picLocks noChangeAspect="1"/>
        </xdr:cNvPicPr>
      </xdr:nvPicPr>
      <xdr:blipFill>
        <a:blip xmlns:r="http://schemas.openxmlformats.org/officeDocument/2006/relationships" r:embed="rId1"/>
        <a:stretch>
          <a:fillRect/>
        </a:stretch>
      </xdr:blipFill>
      <xdr:spPr>
        <a:xfrm>
          <a:off x="523875" y="452437"/>
          <a:ext cx="8251985" cy="6832187"/>
        </a:xfrm>
        <a:prstGeom prst="rect">
          <a:avLst/>
        </a:prstGeom>
      </xdr:spPr>
    </xdr:pic>
    <xdr:clientData/>
  </xdr:twoCellAnchor>
  <xdr:twoCellAnchor editAs="oneCell">
    <xdr:from>
      <xdr:col>1</xdr:col>
      <xdr:colOff>23812</xdr:colOff>
      <xdr:row>43</xdr:row>
      <xdr:rowOff>71437</xdr:rowOff>
    </xdr:from>
    <xdr:to>
      <xdr:col>14</xdr:col>
      <xdr:colOff>327197</xdr:colOff>
      <xdr:row>81</xdr:row>
      <xdr:rowOff>50359</xdr:rowOff>
    </xdr:to>
    <xdr:pic>
      <xdr:nvPicPr>
        <xdr:cNvPr id="27" name="図 26">
          <a:extLst>
            <a:ext uri="{FF2B5EF4-FFF2-40B4-BE49-F238E27FC236}">
              <a16:creationId xmlns:a16="http://schemas.microsoft.com/office/drawing/2014/main" id="{497237FD-AF62-4F32-99C5-ECCA85FD2C16}"/>
            </a:ext>
          </a:extLst>
        </xdr:cNvPr>
        <xdr:cNvPicPr>
          <a:picLocks noChangeAspect="1"/>
        </xdr:cNvPicPr>
      </xdr:nvPicPr>
      <xdr:blipFill>
        <a:blip xmlns:r="http://schemas.openxmlformats.org/officeDocument/2006/relationships" r:embed="rId2"/>
        <a:stretch>
          <a:fillRect/>
        </a:stretch>
      </xdr:blipFill>
      <xdr:spPr>
        <a:xfrm>
          <a:off x="523875" y="7750968"/>
          <a:ext cx="8280572" cy="6765485"/>
        </a:xfrm>
        <a:prstGeom prst="rect">
          <a:avLst/>
        </a:prstGeom>
      </xdr:spPr>
    </xdr:pic>
    <xdr:clientData/>
  </xdr:twoCellAnchor>
  <xdr:twoCellAnchor editAs="oneCell">
    <xdr:from>
      <xdr:col>1</xdr:col>
      <xdr:colOff>0</xdr:colOff>
      <xdr:row>84</xdr:row>
      <xdr:rowOff>59532</xdr:rowOff>
    </xdr:from>
    <xdr:to>
      <xdr:col>14</xdr:col>
      <xdr:colOff>265270</xdr:colOff>
      <xdr:row>122</xdr:row>
      <xdr:rowOff>76569</xdr:rowOff>
    </xdr:to>
    <xdr:pic>
      <xdr:nvPicPr>
        <xdr:cNvPr id="28" name="図 27">
          <a:extLst>
            <a:ext uri="{FF2B5EF4-FFF2-40B4-BE49-F238E27FC236}">
              <a16:creationId xmlns:a16="http://schemas.microsoft.com/office/drawing/2014/main" id="{0092057B-38BE-4D0F-8D9D-F1B5EC85B093}"/>
            </a:ext>
          </a:extLst>
        </xdr:cNvPr>
        <xdr:cNvPicPr>
          <a:picLocks noChangeAspect="1"/>
        </xdr:cNvPicPr>
      </xdr:nvPicPr>
      <xdr:blipFill>
        <a:blip xmlns:r="http://schemas.openxmlformats.org/officeDocument/2006/relationships" r:embed="rId3"/>
        <a:stretch>
          <a:fillRect/>
        </a:stretch>
      </xdr:blipFill>
      <xdr:spPr>
        <a:xfrm>
          <a:off x="500063" y="15061407"/>
          <a:ext cx="8242457" cy="6803600"/>
        </a:xfrm>
        <a:prstGeom prst="rect">
          <a:avLst/>
        </a:prstGeom>
      </xdr:spPr>
    </xdr:pic>
    <xdr:clientData/>
  </xdr:twoCellAnchor>
  <xdr:twoCellAnchor editAs="oneCell">
    <xdr:from>
      <xdr:col>1</xdr:col>
      <xdr:colOff>0</xdr:colOff>
      <xdr:row>125</xdr:row>
      <xdr:rowOff>83344</xdr:rowOff>
    </xdr:from>
    <xdr:to>
      <xdr:col>14</xdr:col>
      <xdr:colOff>246212</xdr:colOff>
      <xdr:row>163</xdr:row>
      <xdr:rowOff>100382</xdr:rowOff>
    </xdr:to>
    <xdr:pic>
      <xdr:nvPicPr>
        <xdr:cNvPr id="29" name="図 28">
          <a:extLst>
            <a:ext uri="{FF2B5EF4-FFF2-40B4-BE49-F238E27FC236}">
              <a16:creationId xmlns:a16="http://schemas.microsoft.com/office/drawing/2014/main" id="{7E1DAF82-7C68-4D25-A975-D107EE25F01A}"/>
            </a:ext>
          </a:extLst>
        </xdr:cNvPr>
        <xdr:cNvPicPr>
          <a:picLocks noChangeAspect="1"/>
        </xdr:cNvPicPr>
      </xdr:nvPicPr>
      <xdr:blipFill>
        <a:blip xmlns:r="http://schemas.openxmlformats.org/officeDocument/2006/relationships" r:embed="rId4"/>
        <a:stretch>
          <a:fillRect/>
        </a:stretch>
      </xdr:blipFill>
      <xdr:spPr>
        <a:xfrm>
          <a:off x="500063" y="22407563"/>
          <a:ext cx="8223399" cy="6803600"/>
        </a:xfrm>
        <a:prstGeom prst="rect">
          <a:avLst/>
        </a:prstGeom>
      </xdr:spPr>
    </xdr:pic>
    <xdr:clientData/>
  </xdr:twoCellAnchor>
  <xdr:twoCellAnchor editAs="oneCell">
    <xdr:from>
      <xdr:col>1</xdr:col>
      <xdr:colOff>0</xdr:colOff>
      <xdr:row>166</xdr:row>
      <xdr:rowOff>59531</xdr:rowOff>
    </xdr:from>
    <xdr:to>
      <xdr:col>14</xdr:col>
      <xdr:colOff>284327</xdr:colOff>
      <xdr:row>204</xdr:row>
      <xdr:rowOff>86098</xdr:rowOff>
    </xdr:to>
    <xdr:pic>
      <xdr:nvPicPr>
        <xdr:cNvPr id="30" name="図 29">
          <a:extLst>
            <a:ext uri="{FF2B5EF4-FFF2-40B4-BE49-F238E27FC236}">
              <a16:creationId xmlns:a16="http://schemas.microsoft.com/office/drawing/2014/main" id="{F4B1ABCA-1E38-45A8-80DC-5BF96421A663}"/>
            </a:ext>
          </a:extLst>
        </xdr:cNvPr>
        <xdr:cNvPicPr>
          <a:picLocks noChangeAspect="1"/>
        </xdr:cNvPicPr>
      </xdr:nvPicPr>
      <xdr:blipFill>
        <a:blip xmlns:r="http://schemas.openxmlformats.org/officeDocument/2006/relationships" r:embed="rId5"/>
        <a:stretch>
          <a:fillRect/>
        </a:stretch>
      </xdr:blipFill>
      <xdr:spPr>
        <a:xfrm>
          <a:off x="500063" y="29706094"/>
          <a:ext cx="8261514" cy="6813129"/>
        </a:xfrm>
        <a:prstGeom prst="rect">
          <a:avLst/>
        </a:prstGeom>
      </xdr:spPr>
    </xdr:pic>
    <xdr:clientData/>
  </xdr:twoCellAnchor>
  <xdr:twoCellAnchor editAs="oneCell">
    <xdr:from>
      <xdr:col>1</xdr:col>
      <xdr:colOff>0</xdr:colOff>
      <xdr:row>207</xdr:row>
      <xdr:rowOff>83344</xdr:rowOff>
    </xdr:from>
    <xdr:to>
      <xdr:col>14</xdr:col>
      <xdr:colOff>265270</xdr:colOff>
      <xdr:row>245</xdr:row>
      <xdr:rowOff>138496</xdr:rowOff>
    </xdr:to>
    <xdr:pic>
      <xdr:nvPicPr>
        <xdr:cNvPr id="31" name="図 30">
          <a:extLst>
            <a:ext uri="{FF2B5EF4-FFF2-40B4-BE49-F238E27FC236}">
              <a16:creationId xmlns:a16="http://schemas.microsoft.com/office/drawing/2014/main" id="{FA9B90B4-FDD8-4889-9240-E3E89797FB91}"/>
            </a:ext>
          </a:extLst>
        </xdr:cNvPr>
        <xdr:cNvPicPr>
          <a:picLocks noChangeAspect="1"/>
        </xdr:cNvPicPr>
      </xdr:nvPicPr>
      <xdr:blipFill>
        <a:blip xmlns:r="http://schemas.openxmlformats.org/officeDocument/2006/relationships" r:embed="rId6"/>
        <a:stretch>
          <a:fillRect/>
        </a:stretch>
      </xdr:blipFill>
      <xdr:spPr>
        <a:xfrm>
          <a:off x="500063" y="37052250"/>
          <a:ext cx="8242457" cy="6841715"/>
        </a:xfrm>
        <a:prstGeom prst="rect">
          <a:avLst/>
        </a:prstGeom>
      </xdr:spPr>
    </xdr:pic>
    <xdr:clientData/>
  </xdr:twoCellAnchor>
  <xdr:twoCellAnchor editAs="oneCell">
    <xdr:from>
      <xdr:col>1</xdr:col>
      <xdr:colOff>0</xdr:colOff>
      <xdr:row>248</xdr:row>
      <xdr:rowOff>35718</xdr:rowOff>
    </xdr:from>
    <xdr:to>
      <xdr:col>14</xdr:col>
      <xdr:colOff>255741</xdr:colOff>
      <xdr:row>286</xdr:row>
      <xdr:rowOff>14640</xdr:rowOff>
    </xdr:to>
    <xdr:pic>
      <xdr:nvPicPr>
        <xdr:cNvPr id="32" name="図 31">
          <a:extLst>
            <a:ext uri="{FF2B5EF4-FFF2-40B4-BE49-F238E27FC236}">
              <a16:creationId xmlns:a16="http://schemas.microsoft.com/office/drawing/2014/main" id="{9D7FD270-968C-4F55-8208-604798230833}"/>
            </a:ext>
          </a:extLst>
        </xdr:cNvPr>
        <xdr:cNvPicPr>
          <a:picLocks noChangeAspect="1"/>
        </xdr:cNvPicPr>
      </xdr:nvPicPr>
      <xdr:blipFill>
        <a:blip xmlns:r="http://schemas.openxmlformats.org/officeDocument/2006/relationships" r:embed="rId7"/>
        <a:stretch>
          <a:fillRect/>
        </a:stretch>
      </xdr:blipFill>
      <xdr:spPr>
        <a:xfrm>
          <a:off x="500063" y="44326968"/>
          <a:ext cx="8232928" cy="6765485"/>
        </a:xfrm>
        <a:prstGeom prst="rect">
          <a:avLst/>
        </a:prstGeom>
      </xdr:spPr>
    </xdr:pic>
    <xdr:clientData/>
  </xdr:twoCellAnchor>
  <xdr:twoCellAnchor editAs="oneCell">
    <xdr:from>
      <xdr:col>1</xdr:col>
      <xdr:colOff>0</xdr:colOff>
      <xdr:row>289</xdr:row>
      <xdr:rowOff>35719</xdr:rowOff>
    </xdr:from>
    <xdr:to>
      <xdr:col>14</xdr:col>
      <xdr:colOff>246212</xdr:colOff>
      <xdr:row>327</xdr:row>
      <xdr:rowOff>71815</xdr:rowOff>
    </xdr:to>
    <xdr:pic>
      <xdr:nvPicPr>
        <xdr:cNvPr id="33" name="図 32">
          <a:extLst>
            <a:ext uri="{FF2B5EF4-FFF2-40B4-BE49-F238E27FC236}">
              <a16:creationId xmlns:a16="http://schemas.microsoft.com/office/drawing/2014/main" id="{EEC6478E-3A71-4BB6-B25F-B4A1A0F2A9E9}"/>
            </a:ext>
          </a:extLst>
        </xdr:cNvPr>
        <xdr:cNvPicPr>
          <a:picLocks noChangeAspect="1"/>
        </xdr:cNvPicPr>
      </xdr:nvPicPr>
      <xdr:blipFill>
        <a:blip xmlns:r="http://schemas.openxmlformats.org/officeDocument/2006/relationships" r:embed="rId8"/>
        <a:stretch>
          <a:fillRect/>
        </a:stretch>
      </xdr:blipFill>
      <xdr:spPr>
        <a:xfrm>
          <a:off x="500063" y="51649313"/>
          <a:ext cx="8223399" cy="6822658"/>
        </a:xfrm>
        <a:prstGeom prst="rect">
          <a:avLst/>
        </a:prstGeom>
      </xdr:spPr>
    </xdr:pic>
    <xdr:clientData/>
  </xdr:twoCellAnchor>
  <xdr:twoCellAnchor editAs="oneCell">
    <xdr:from>
      <xdr:col>0</xdr:col>
      <xdr:colOff>476251</xdr:colOff>
      <xdr:row>330</xdr:row>
      <xdr:rowOff>59531</xdr:rowOff>
    </xdr:from>
    <xdr:to>
      <xdr:col>14</xdr:col>
      <xdr:colOff>250986</xdr:colOff>
      <xdr:row>368</xdr:row>
      <xdr:rowOff>105156</xdr:rowOff>
    </xdr:to>
    <xdr:pic>
      <xdr:nvPicPr>
        <xdr:cNvPr id="34" name="図 33">
          <a:extLst>
            <a:ext uri="{FF2B5EF4-FFF2-40B4-BE49-F238E27FC236}">
              <a16:creationId xmlns:a16="http://schemas.microsoft.com/office/drawing/2014/main" id="{476147A6-6660-4BC9-AC77-B81F149B3A6B}"/>
            </a:ext>
          </a:extLst>
        </xdr:cNvPr>
        <xdr:cNvPicPr>
          <a:picLocks noChangeAspect="1"/>
        </xdr:cNvPicPr>
      </xdr:nvPicPr>
      <xdr:blipFill>
        <a:blip xmlns:r="http://schemas.openxmlformats.org/officeDocument/2006/relationships" r:embed="rId9"/>
        <a:stretch>
          <a:fillRect/>
        </a:stretch>
      </xdr:blipFill>
      <xdr:spPr>
        <a:xfrm>
          <a:off x="476251" y="58995469"/>
          <a:ext cx="8251985" cy="6832187"/>
        </a:xfrm>
        <a:prstGeom prst="rect">
          <a:avLst/>
        </a:prstGeom>
      </xdr:spPr>
    </xdr:pic>
    <xdr:clientData/>
  </xdr:twoCellAnchor>
  <xdr:twoCellAnchor editAs="oneCell">
    <xdr:from>
      <xdr:col>1</xdr:col>
      <xdr:colOff>0</xdr:colOff>
      <xdr:row>371</xdr:row>
      <xdr:rowOff>83344</xdr:rowOff>
    </xdr:from>
    <xdr:to>
      <xdr:col>14</xdr:col>
      <xdr:colOff>284327</xdr:colOff>
      <xdr:row>409</xdr:row>
      <xdr:rowOff>52737</xdr:rowOff>
    </xdr:to>
    <xdr:pic>
      <xdr:nvPicPr>
        <xdr:cNvPr id="35" name="図 34">
          <a:extLst>
            <a:ext uri="{FF2B5EF4-FFF2-40B4-BE49-F238E27FC236}">
              <a16:creationId xmlns:a16="http://schemas.microsoft.com/office/drawing/2014/main" id="{FD548C42-5C55-4729-9F8D-974C641F0E88}"/>
            </a:ext>
          </a:extLst>
        </xdr:cNvPr>
        <xdr:cNvPicPr>
          <a:picLocks noChangeAspect="1"/>
        </xdr:cNvPicPr>
      </xdr:nvPicPr>
      <xdr:blipFill>
        <a:blip xmlns:r="http://schemas.openxmlformats.org/officeDocument/2006/relationships" r:embed="rId10"/>
        <a:stretch>
          <a:fillRect/>
        </a:stretch>
      </xdr:blipFill>
      <xdr:spPr>
        <a:xfrm>
          <a:off x="500063" y="66341625"/>
          <a:ext cx="8261514" cy="6755956"/>
        </a:xfrm>
        <a:prstGeom prst="rect">
          <a:avLst/>
        </a:prstGeom>
      </xdr:spPr>
    </xdr:pic>
    <xdr:clientData/>
  </xdr:twoCellAnchor>
  <xdr:twoCellAnchor editAs="oneCell">
    <xdr:from>
      <xdr:col>0</xdr:col>
      <xdr:colOff>440532</xdr:colOff>
      <xdr:row>412</xdr:row>
      <xdr:rowOff>47625</xdr:rowOff>
    </xdr:from>
    <xdr:to>
      <xdr:col>14</xdr:col>
      <xdr:colOff>243854</xdr:colOff>
      <xdr:row>450</xdr:row>
      <xdr:rowOff>55133</xdr:rowOff>
    </xdr:to>
    <xdr:pic>
      <xdr:nvPicPr>
        <xdr:cNvPr id="36" name="図 35">
          <a:extLst>
            <a:ext uri="{FF2B5EF4-FFF2-40B4-BE49-F238E27FC236}">
              <a16:creationId xmlns:a16="http://schemas.microsoft.com/office/drawing/2014/main" id="{106B13E7-421C-4794-B034-C8AA4828022B}"/>
            </a:ext>
          </a:extLst>
        </xdr:cNvPr>
        <xdr:cNvPicPr>
          <a:picLocks noChangeAspect="1"/>
        </xdr:cNvPicPr>
      </xdr:nvPicPr>
      <xdr:blipFill>
        <a:blip xmlns:r="http://schemas.openxmlformats.org/officeDocument/2006/relationships" r:embed="rId11"/>
        <a:stretch>
          <a:fillRect/>
        </a:stretch>
      </xdr:blipFill>
      <xdr:spPr>
        <a:xfrm>
          <a:off x="440532" y="73628250"/>
          <a:ext cx="8280572" cy="6794071"/>
        </a:xfrm>
        <a:prstGeom prst="rect">
          <a:avLst/>
        </a:prstGeom>
      </xdr:spPr>
    </xdr:pic>
    <xdr:clientData/>
  </xdr:twoCellAnchor>
  <xdr:twoCellAnchor editAs="oneCell">
    <xdr:from>
      <xdr:col>1</xdr:col>
      <xdr:colOff>0</xdr:colOff>
      <xdr:row>461</xdr:row>
      <xdr:rowOff>47625</xdr:rowOff>
    </xdr:from>
    <xdr:to>
      <xdr:col>14</xdr:col>
      <xdr:colOff>246212</xdr:colOff>
      <xdr:row>499</xdr:row>
      <xdr:rowOff>64663</xdr:rowOff>
    </xdr:to>
    <xdr:pic>
      <xdr:nvPicPr>
        <xdr:cNvPr id="37" name="図 36">
          <a:extLst>
            <a:ext uri="{FF2B5EF4-FFF2-40B4-BE49-F238E27FC236}">
              <a16:creationId xmlns:a16="http://schemas.microsoft.com/office/drawing/2014/main" id="{B1F4D94F-1961-4406-ADBC-279935938678}"/>
            </a:ext>
          </a:extLst>
        </xdr:cNvPr>
        <xdr:cNvPicPr>
          <a:picLocks noChangeAspect="1"/>
        </xdr:cNvPicPr>
      </xdr:nvPicPr>
      <xdr:blipFill>
        <a:blip xmlns:r="http://schemas.openxmlformats.org/officeDocument/2006/relationships" r:embed="rId12"/>
        <a:stretch>
          <a:fillRect/>
        </a:stretch>
      </xdr:blipFill>
      <xdr:spPr>
        <a:xfrm>
          <a:off x="500063" y="82379344"/>
          <a:ext cx="8223399" cy="6803600"/>
        </a:xfrm>
        <a:prstGeom prst="rect">
          <a:avLst/>
        </a:prstGeom>
      </xdr:spPr>
    </xdr:pic>
    <xdr:clientData/>
  </xdr:twoCellAnchor>
  <xdr:twoCellAnchor editAs="oneCell">
    <xdr:from>
      <xdr:col>1</xdr:col>
      <xdr:colOff>0</xdr:colOff>
      <xdr:row>507</xdr:row>
      <xdr:rowOff>71438</xdr:rowOff>
    </xdr:from>
    <xdr:to>
      <xdr:col>14</xdr:col>
      <xdr:colOff>284327</xdr:colOff>
      <xdr:row>545</xdr:row>
      <xdr:rowOff>107533</xdr:rowOff>
    </xdr:to>
    <xdr:pic>
      <xdr:nvPicPr>
        <xdr:cNvPr id="38" name="図 37">
          <a:extLst>
            <a:ext uri="{FF2B5EF4-FFF2-40B4-BE49-F238E27FC236}">
              <a16:creationId xmlns:a16="http://schemas.microsoft.com/office/drawing/2014/main" id="{8CC039D8-2593-49C5-A2A6-3CD388617BB3}"/>
            </a:ext>
          </a:extLst>
        </xdr:cNvPr>
        <xdr:cNvPicPr>
          <a:picLocks noChangeAspect="1"/>
        </xdr:cNvPicPr>
      </xdr:nvPicPr>
      <xdr:blipFill>
        <a:blip xmlns:r="http://schemas.openxmlformats.org/officeDocument/2006/relationships" r:embed="rId13"/>
        <a:stretch>
          <a:fillRect/>
        </a:stretch>
      </xdr:blipFill>
      <xdr:spPr>
        <a:xfrm>
          <a:off x="500063" y="90618469"/>
          <a:ext cx="8261514" cy="6822658"/>
        </a:xfrm>
        <a:prstGeom prst="rect">
          <a:avLst/>
        </a:prstGeom>
      </xdr:spPr>
    </xdr:pic>
    <xdr:clientData/>
  </xdr:twoCellAnchor>
  <xdr:twoCellAnchor editAs="oneCell">
    <xdr:from>
      <xdr:col>1</xdr:col>
      <xdr:colOff>0</xdr:colOff>
      <xdr:row>555</xdr:row>
      <xdr:rowOff>35719</xdr:rowOff>
    </xdr:from>
    <xdr:to>
      <xdr:col>14</xdr:col>
      <xdr:colOff>274798</xdr:colOff>
      <xdr:row>593</xdr:row>
      <xdr:rowOff>81343</xdr:rowOff>
    </xdr:to>
    <xdr:pic>
      <xdr:nvPicPr>
        <xdr:cNvPr id="39" name="図 38">
          <a:extLst>
            <a:ext uri="{FF2B5EF4-FFF2-40B4-BE49-F238E27FC236}">
              <a16:creationId xmlns:a16="http://schemas.microsoft.com/office/drawing/2014/main" id="{20EA0C92-4A7D-4C89-8045-95813A2B9E87}"/>
            </a:ext>
          </a:extLst>
        </xdr:cNvPr>
        <xdr:cNvPicPr>
          <a:picLocks noChangeAspect="1"/>
        </xdr:cNvPicPr>
      </xdr:nvPicPr>
      <xdr:blipFill>
        <a:blip xmlns:r="http://schemas.openxmlformats.org/officeDocument/2006/relationships" r:embed="rId14"/>
        <a:stretch>
          <a:fillRect/>
        </a:stretch>
      </xdr:blipFill>
      <xdr:spPr>
        <a:xfrm>
          <a:off x="500063" y="99155250"/>
          <a:ext cx="8251985" cy="6832187"/>
        </a:xfrm>
        <a:prstGeom prst="rect">
          <a:avLst/>
        </a:prstGeom>
      </xdr:spPr>
    </xdr:pic>
    <xdr:clientData/>
  </xdr:twoCellAnchor>
  <xdr:twoCellAnchor editAs="oneCell">
    <xdr:from>
      <xdr:col>0</xdr:col>
      <xdr:colOff>476251</xdr:colOff>
      <xdr:row>596</xdr:row>
      <xdr:rowOff>35719</xdr:rowOff>
    </xdr:from>
    <xdr:to>
      <xdr:col>14</xdr:col>
      <xdr:colOff>260515</xdr:colOff>
      <xdr:row>634</xdr:row>
      <xdr:rowOff>62285</xdr:rowOff>
    </xdr:to>
    <xdr:pic>
      <xdr:nvPicPr>
        <xdr:cNvPr id="40" name="図 39">
          <a:extLst>
            <a:ext uri="{FF2B5EF4-FFF2-40B4-BE49-F238E27FC236}">
              <a16:creationId xmlns:a16="http://schemas.microsoft.com/office/drawing/2014/main" id="{C231E239-365E-43E3-A5CB-102D2EFDEE58}"/>
            </a:ext>
          </a:extLst>
        </xdr:cNvPr>
        <xdr:cNvPicPr>
          <a:picLocks noChangeAspect="1"/>
        </xdr:cNvPicPr>
      </xdr:nvPicPr>
      <xdr:blipFill>
        <a:blip xmlns:r="http://schemas.openxmlformats.org/officeDocument/2006/relationships" r:embed="rId15"/>
        <a:stretch>
          <a:fillRect/>
        </a:stretch>
      </xdr:blipFill>
      <xdr:spPr>
        <a:xfrm>
          <a:off x="476251" y="106477594"/>
          <a:ext cx="8261514" cy="6813129"/>
        </a:xfrm>
        <a:prstGeom prst="rect">
          <a:avLst/>
        </a:prstGeom>
      </xdr:spPr>
    </xdr:pic>
    <xdr:clientData/>
  </xdr:twoCellAnchor>
  <xdr:twoCellAnchor editAs="oneCell">
    <xdr:from>
      <xdr:col>0</xdr:col>
      <xdr:colOff>476251</xdr:colOff>
      <xdr:row>637</xdr:row>
      <xdr:rowOff>47625</xdr:rowOff>
    </xdr:from>
    <xdr:to>
      <xdr:col>14</xdr:col>
      <xdr:colOff>250986</xdr:colOff>
      <xdr:row>675</xdr:row>
      <xdr:rowOff>121836</xdr:rowOff>
    </xdr:to>
    <xdr:pic>
      <xdr:nvPicPr>
        <xdr:cNvPr id="41" name="図 40">
          <a:extLst>
            <a:ext uri="{FF2B5EF4-FFF2-40B4-BE49-F238E27FC236}">
              <a16:creationId xmlns:a16="http://schemas.microsoft.com/office/drawing/2014/main" id="{1DB8D6D8-3B10-4D5C-9FB0-448B2346304A}"/>
            </a:ext>
          </a:extLst>
        </xdr:cNvPr>
        <xdr:cNvPicPr>
          <a:picLocks noChangeAspect="1"/>
        </xdr:cNvPicPr>
      </xdr:nvPicPr>
      <xdr:blipFill>
        <a:blip xmlns:r="http://schemas.openxmlformats.org/officeDocument/2006/relationships" r:embed="rId16"/>
        <a:stretch>
          <a:fillRect/>
        </a:stretch>
      </xdr:blipFill>
      <xdr:spPr>
        <a:xfrm>
          <a:off x="476251" y="113811844"/>
          <a:ext cx="8251985" cy="6860773"/>
        </a:xfrm>
        <a:prstGeom prst="rect">
          <a:avLst/>
        </a:prstGeom>
      </xdr:spPr>
    </xdr:pic>
    <xdr:clientData/>
  </xdr:twoCellAnchor>
  <xdr:twoCellAnchor editAs="oneCell">
    <xdr:from>
      <xdr:col>0</xdr:col>
      <xdr:colOff>488157</xdr:colOff>
      <xdr:row>678</xdr:row>
      <xdr:rowOff>83344</xdr:rowOff>
    </xdr:from>
    <xdr:to>
      <xdr:col>14</xdr:col>
      <xdr:colOff>253364</xdr:colOff>
      <xdr:row>716</xdr:row>
      <xdr:rowOff>100382</xdr:rowOff>
    </xdr:to>
    <xdr:pic>
      <xdr:nvPicPr>
        <xdr:cNvPr id="42" name="図 41">
          <a:extLst>
            <a:ext uri="{FF2B5EF4-FFF2-40B4-BE49-F238E27FC236}">
              <a16:creationId xmlns:a16="http://schemas.microsoft.com/office/drawing/2014/main" id="{136FBAB5-D51F-4D6C-853B-245FE4149783}"/>
            </a:ext>
          </a:extLst>
        </xdr:cNvPr>
        <xdr:cNvPicPr>
          <a:picLocks noChangeAspect="1"/>
        </xdr:cNvPicPr>
      </xdr:nvPicPr>
      <xdr:blipFill>
        <a:blip xmlns:r="http://schemas.openxmlformats.org/officeDocument/2006/relationships" r:embed="rId17"/>
        <a:stretch>
          <a:fillRect/>
        </a:stretch>
      </xdr:blipFill>
      <xdr:spPr>
        <a:xfrm>
          <a:off x="488157" y="121169907"/>
          <a:ext cx="8242457" cy="6803600"/>
        </a:xfrm>
        <a:prstGeom prst="rect">
          <a:avLst/>
        </a:prstGeom>
      </xdr:spPr>
    </xdr:pic>
    <xdr:clientData/>
  </xdr:twoCellAnchor>
  <xdr:twoCellAnchor editAs="oneCell">
    <xdr:from>
      <xdr:col>1</xdr:col>
      <xdr:colOff>0</xdr:colOff>
      <xdr:row>720</xdr:row>
      <xdr:rowOff>59531</xdr:rowOff>
    </xdr:from>
    <xdr:to>
      <xdr:col>14</xdr:col>
      <xdr:colOff>293856</xdr:colOff>
      <xdr:row>758</xdr:row>
      <xdr:rowOff>337</xdr:rowOff>
    </xdr:to>
    <xdr:pic>
      <xdr:nvPicPr>
        <xdr:cNvPr id="43" name="図 42">
          <a:extLst>
            <a:ext uri="{FF2B5EF4-FFF2-40B4-BE49-F238E27FC236}">
              <a16:creationId xmlns:a16="http://schemas.microsoft.com/office/drawing/2014/main" id="{3FB5C219-34DA-4582-B606-CBD2756C6AD7}"/>
            </a:ext>
          </a:extLst>
        </xdr:cNvPr>
        <xdr:cNvPicPr>
          <a:picLocks noChangeAspect="1"/>
        </xdr:cNvPicPr>
      </xdr:nvPicPr>
      <xdr:blipFill>
        <a:blip xmlns:r="http://schemas.openxmlformats.org/officeDocument/2006/relationships" r:embed="rId18"/>
        <a:stretch>
          <a:fillRect/>
        </a:stretch>
      </xdr:blipFill>
      <xdr:spPr>
        <a:xfrm>
          <a:off x="500063" y="128647031"/>
          <a:ext cx="8271043" cy="6727369"/>
        </a:xfrm>
        <a:prstGeom prst="rect">
          <a:avLst/>
        </a:prstGeom>
      </xdr:spPr>
    </xdr:pic>
    <xdr:clientData/>
  </xdr:twoCellAnchor>
  <xdr:twoCellAnchor editAs="oneCell">
    <xdr:from>
      <xdr:col>0</xdr:col>
      <xdr:colOff>476251</xdr:colOff>
      <xdr:row>761</xdr:row>
      <xdr:rowOff>119063</xdr:rowOff>
    </xdr:from>
    <xdr:to>
      <xdr:col>14</xdr:col>
      <xdr:colOff>212871</xdr:colOff>
      <xdr:row>799</xdr:row>
      <xdr:rowOff>164688</xdr:rowOff>
    </xdr:to>
    <xdr:pic>
      <xdr:nvPicPr>
        <xdr:cNvPr id="44" name="図 43">
          <a:extLst>
            <a:ext uri="{FF2B5EF4-FFF2-40B4-BE49-F238E27FC236}">
              <a16:creationId xmlns:a16="http://schemas.microsoft.com/office/drawing/2014/main" id="{16FA2E1A-F9C9-4CAB-ABEA-D34C7ED47852}"/>
            </a:ext>
          </a:extLst>
        </xdr:cNvPr>
        <xdr:cNvPicPr>
          <a:picLocks noChangeAspect="1"/>
        </xdr:cNvPicPr>
      </xdr:nvPicPr>
      <xdr:blipFill>
        <a:blip xmlns:r="http://schemas.openxmlformats.org/officeDocument/2006/relationships" r:embed="rId19"/>
        <a:stretch>
          <a:fillRect/>
        </a:stretch>
      </xdr:blipFill>
      <xdr:spPr>
        <a:xfrm>
          <a:off x="476251" y="136028907"/>
          <a:ext cx="8213870" cy="6832187"/>
        </a:xfrm>
        <a:prstGeom prst="rect">
          <a:avLst/>
        </a:prstGeom>
      </xdr:spPr>
    </xdr:pic>
    <xdr:clientData/>
  </xdr:twoCellAnchor>
  <xdr:twoCellAnchor editAs="oneCell">
    <xdr:from>
      <xdr:col>0</xdr:col>
      <xdr:colOff>476250</xdr:colOff>
      <xdr:row>803</xdr:row>
      <xdr:rowOff>35718</xdr:rowOff>
    </xdr:from>
    <xdr:to>
      <xdr:col>14</xdr:col>
      <xdr:colOff>241457</xdr:colOff>
      <xdr:row>841</xdr:row>
      <xdr:rowOff>109928</xdr:rowOff>
    </xdr:to>
    <xdr:pic>
      <xdr:nvPicPr>
        <xdr:cNvPr id="45" name="図 44">
          <a:extLst>
            <a:ext uri="{FF2B5EF4-FFF2-40B4-BE49-F238E27FC236}">
              <a16:creationId xmlns:a16="http://schemas.microsoft.com/office/drawing/2014/main" id="{580B1D67-F92B-494B-AB62-13DF44EDC2FF}"/>
            </a:ext>
          </a:extLst>
        </xdr:cNvPr>
        <xdr:cNvPicPr>
          <a:picLocks noChangeAspect="1"/>
        </xdr:cNvPicPr>
      </xdr:nvPicPr>
      <xdr:blipFill>
        <a:blip xmlns:r="http://schemas.openxmlformats.org/officeDocument/2006/relationships" r:embed="rId20"/>
        <a:stretch>
          <a:fillRect/>
        </a:stretch>
      </xdr:blipFill>
      <xdr:spPr>
        <a:xfrm>
          <a:off x="476250" y="143446499"/>
          <a:ext cx="8242457" cy="6860773"/>
        </a:xfrm>
        <a:prstGeom prst="rect">
          <a:avLst/>
        </a:prstGeom>
      </xdr:spPr>
    </xdr:pic>
    <xdr:clientData/>
  </xdr:twoCellAnchor>
  <xdr:twoCellAnchor editAs="oneCell">
    <xdr:from>
      <xdr:col>1</xdr:col>
      <xdr:colOff>0</xdr:colOff>
      <xdr:row>844</xdr:row>
      <xdr:rowOff>83344</xdr:rowOff>
    </xdr:from>
    <xdr:to>
      <xdr:col>14</xdr:col>
      <xdr:colOff>227154</xdr:colOff>
      <xdr:row>882</xdr:row>
      <xdr:rowOff>71794</xdr:rowOff>
    </xdr:to>
    <xdr:pic>
      <xdr:nvPicPr>
        <xdr:cNvPr id="46" name="図 45">
          <a:extLst>
            <a:ext uri="{FF2B5EF4-FFF2-40B4-BE49-F238E27FC236}">
              <a16:creationId xmlns:a16="http://schemas.microsoft.com/office/drawing/2014/main" id="{99DF4BB8-52F3-44AB-9859-23F09C56BE39}"/>
            </a:ext>
          </a:extLst>
        </xdr:cNvPr>
        <xdr:cNvPicPr>
          <a:picLocks noChangeAspect="1"/>
        </xdr:cNvPicPr>
      </xdr:nvPicPr>
      <xdr:blipFill>
        <a:blip xmlns:r="http://schemas.openxmlformats.org/officeDocument/2006/relationships" r:embed="rId21"/>
        <a:stretch>
          <a:fillRect/>
        </a:stretch>
      </xdr:blipFill>
      <xdr:spPr>
        <a:xfrm>
          <a:off x="500063" y="150816469"/>
          <a:ext cx="8204341" cy="6775013"/>
        </a:xfrm>
        <a:prstGeom prst="rect">
          <a:avLst/>
        </a:prstGeom>
      </xdr:spPr>
    </xdr:pic>
    <xdr:clientData/>
  </xdr:twoCellAnchor>
  <xdr:twoCellAnchor editAs="oneCell">
    <xdr:from>
      <xdr:col>1</xdr:col>
      <xdr:colOff>11906</xdr:colOff>
      <xdr:row>885</xdr:row>
      <xdr:rowOff>83343</xdr:rowOff>
    </xdr:from>
    <xdr:to>
      <xdr:col>14</xdr:col>
      <xdr:colOff>277176</xdr:colOff>
      <xdr:row>923</xdr:row>
      <xdr:rowOff>90852</xdr:rowOff>
    </xdr:to>
    <xdr:pic>
      <xdr:nvPicPr>
        <xdr:cNvPr id="47" name="図 46">
          <a:extLst>
            <a:ext uri="{FF2B5EF4-FFF2-40B4-BE49-F238E27FC236}">
              <a16:creationId xmlns:a16="http://schemas.microsoft.com/office/drawing/2014/main" id="{92D1C62E-8437-4770-AF22-30493C9B41D3}"/>
            </a:ext>
          </a:extLst>
        </xdr:cNvPr>
        <xdr:cNvPicPr>
          <a:picLocks noChangeAspect="1"/>
        </xdr:cNvPicPr>
      </xdr:nvPicPr>
      <xdr:blipFill>
        <a:blip xmlns:r="http://schemas.openxmlformats.org/officeDocument/2006/relationships" r:embed="rId22"/>
        <a:stretch>
          <a:fillRect/>
        </a:stretch>
      </xdr:blipFill>
      <xdr:spPr>
        <a:xfrm>
          <a:off x="511969" y="158138812"/>
          <a:ext cx="8242457" cy="6794071"/>
        </a:xfrm>
        <a:prstGeom prst="rect">
          <a:avLst/>
        </a:prstGeom>
      </xdr:spPr>
    </xdr:pic>
    <xdr:clientData/>
  </xdr:twoCellAnchor>
  <xdr:twoCellAnchor editAs="oneCell">
    <xdr:from>
      <xdr:col>0</xdr:col>
      <xdr:colOff>488157</xdr:colOff>
      <xdr:row>927</xdr:row>
      <xdr:rowOff>59531</xdr:rowOff>
    </xdr:from>
    <xdr:to>
      <xdr:col>14</xdr:col>
      <xdr:colOff>243835</xdr:colOff>
      <xdr:row>965</xdr:row>
      <xdr:rowOff>86097</xdr:rowOff>
    </xdr:to>
    <xdr:pic>
      <xdr:nvPicPr>
        <xdr:cNvPr id="48" name="図 47">
          <a:extLst>
            <a:ext uri="{FF2B5EF4-FFF2-40B4-BE49-F238E27FC236}">
              <a16:creationId xmlns:a16="http://schemas.microsoft.com/office/drawing/2014/main" id="{09EC72D1-E79E-4429-AAEA-B4E8D119CAF7}"/>
            </a:ext>
          </a:extLst>
        </xdr:cNvPr>
        <xdr:cNvPicPr>
          <a:picLocks noChangeAspect="1"/>
        </xdr:cNvPicPr>
      </xdr:nvPicPr>
      <xdr:blipFill>
        <a:blip xmlns:r="http://schemas.openxmlformats.org/officeDocument/2006/relationships" r:embed="rId23"/>
        <a:stretch>
          <a:fillRect/>
        </a:stretch>
      </xdr:blipFill>
      <xdr:spPr>
        <a:xfrm>
          <a:off x="488157" y="165615937"/>
          <a:ext cx="8232928" cy="6813129"/>
        </a:xfrm>
        <a:prstGeom prst="rect">
          <a:avLst/>
        </a:prstGeom>
      </xdr:spPr>
    </xdr:pic>
    <xdr:clientData/>
  </xdr:twoCellAnchor>
  <xdr:twoCellAnchor editAs="oneCell">
    <xdr:from>
      <xdr:col>1</xdr:col>
      <xdr:colOff>11906</xdr:colOff>
      <xdr:row>969</xdr:row>
      <xdr:rowOff>142875</xdr:rowOff>
    </xdr:from>
    <xdr:to>
      <xdr:col>14</xdr:col>
      <xdr:colOff>296233</xdr:colOff>
      <xdr:row>1008</xdr:row>
      <xdr:rowOff>377</xdr:rowOff>
    </xdr:to>
    <xdr:pic>
      <xdr:nvPicPr>
        <xdr:cNvPr id="49" name="図 48">
          <a:extLst>
            <a:ext uri="{FF2B5EF4-FFF2-40B4-BE49-F238E27FC236}">
              <a16:creationId xmlns:a16="http://schemas.microsoft.com/office/drawing/2014/main" id="{9890DBD2-FC85-41D3-B14A-71026D40D0AA}"/>
            </a:ext>
          </a:extLst>
        </xdr:cNvPr>
        <xdr:cNvPicPr>
          <a:picLocks noChangeAspect="1"/>
        </xdr:cNvPicPr>
      </xdr:nvPicPr>
      <xdr:blipFill>
        <a:blip xmlns:r="http://schemas.openxmlformats.org/officeDocument/2006/relationships" r:embed="rId24"/>
        <a:stretch>
          <a:fillRect/>
        </a:stretch>
      </xdr:blipFill>
      <xdr:spPr>
        <a:xfrm>
          <a:off x="511969" y="173200219"/>
          <a:ext cx="8261514" cy="6822658"/>
        </a:xfrm>
        <a:prstGeom prst="rect">
          <a:avLst/>
        </a:prstGeom>
      </xdr:spPr>
    </xdr:pic>
    <xdr:clientData/>
  </xdr:twoCellAnchor>
  <xdr:twoCellAnchor editAs="oneCell">
    <xdr:from>
      <xdr:col>0</xdr:col>
      <xdr:colOff>476250</xdr:colOff>
      <xdr:row>1011</xdr:row>
      <xdr:rowOff>35718</xdr:rowOff>
    </xdr:from>
    <xdr:to>
      <xdr:col>14</xdr:col>
      <xdr:colOff>184283</xdr:colOff>
      <xdr:row>1049</xdr:row>
      <xdr:rowOff>71813</xdr:rowOff>
    </xdr:to>
    <xdr:pic>
      <xdr:nvPicPr>
        <xdr:cNvPr id="50" name="図 49">
          <a:extLst>
            <a:ext uri="{FF2B5EF4-FFF2-40B4-BE49-F238E27FC236}">
              <a16:creationId xmlns:a16="http://schemas.microsoft.com/office/drawing/2014/main" id="{E74F0CD5-FE7E-4E76-B87A-958765CC519B}"/>
            </a:ext>
          </a:extLst>
        </xdr:cNvPr>
        <xdr:cNvPicPr>
          <a:picLocks noChangeAspect="1"/>
        </xdr:cNvPicPr>
      </xdr:nvPicPr>
      <xdr:blipFill>
        <a:blip xmlns:r="http://schemas.openxmlformats.org/officeDocument/2006/relationships" r:embed="rId25"/>
        <a:stretch>
          <a:fillRect/>
        </a:stretch>
      </xdr:blipFill>
      <xdr:spPr>
        <a:xfrm>
          <a:off x="476250" y="180593999"/>
          <a:ext cx="8185283" cy="6822658"/>
        </a:xfrm>
        <a:prstGeom prst="rect">
          <a:avLst/>
        </a:prstGeom>
      </xdr:spPr>
    </xdr:pic>
    <xdr:clientData/>
  </xdr:twoCellAnchor>
  <xdr:twoCellAnchor editAs="oneCell">
    <xdr:from>
      <xdr:col>1</xdr:col>
      <xdr:colOff>0</xdr:colOff>
      <xdr:row>1053</xdr:row>
      <xdr:rowOff>35719</xdr:rowOff>
    </xdr:from>
    <xdr:to>
      <xdr:col>14</xdr:col>
      <xdr:colOff>227154</xdr:colOff>
      <xdr:row>1091</xdr:row>
      <xdr:rowOff>90872</xdr:rowOff>
    </xdr:to>
    <xdr:pic>
      <xdr:nvPicPr>
        <xdr:cNvPr id="51" name="図 50">
          <a:extLst>
            <a:ext uri="{FF2B5EF4-FFF2-40B4-BE49-F238E27FC236}">
              <a16:creationId xmlns:a16="http://schemas.microsoft.com/office/drawing/2014/main" id="{0FC03D3B-1500-4185-A0EF-CC1335A7922D}"/>
            </a:ext>
          </a:extLst>
        </xdr:cNvPr>
        <xdr:cNvPicPr>
          <a:picLocks noChangeAspect="1"/>
        </xdr:cNvPicPr>
      </xdr:nvPicPr>
      <xdr:blipFill>
        <a:blip xmlns:r="http://schemas.openxmlformats.org/officeDocument/2006/relationships" r:embed="rId26"/>
        <a:stretch>
          <a:fillRect/>
        </a:stretch>
      </xdr:blipFill>
      <xdr:spPr>
        <a:xfrm>
          <a:off x="500063" y="188094938"/>
          <a:ext cx="8204341" cy="6841715"/>
        </a:xfrm>
        <a:prstGeom prst="rect">
          <a:avLst/>
        </a:prstGeom>
      </xdr:spPr>
    </xdr:pic>
    <xdr:clientData/>
  </xdr:twoCellAnchor>
  <xdr:twoCellAnchor editAs="oneCell">
    <xdr:from>
      <xdr:col>1</xdr:col>
      <xdr:colOff>0</xdr:colOff>
      <xdr:row>1095</xdr:row>
      <xdr:rowOff>71437</xdr:rowOff>
    </xdr:from>
    <xdr:to>
      <xdr:col>14</xdr:col>
      <xdr:colOff>284327</xdr:colOff>
      <xdr:row>1133</xdr:row>
      <xdr:rowOff>107532</xdr:rowOff>
    </xdr:to>
    <xdr:pic>
      <xdr:nvPicPr>
        <xdr:cNvPr id="52" name="図 51">
          <a:extLst>
            <a:ext uri="{FF2B5EF4-FFF2-40B4-BE49-F238E27FC236}">
              <a16:creationId xmlns:a16="http://schemas.microsoft.com/office/drawing/2014/main" id="{FBFF8E60-6FDE-456B-8037-A475C1968DDB}"/>
            </a:ext>
          </a:extLst>
        </xdr:cNvPr>
        <xdr:cNvPicPr>
          <a:picLocks noChangeAspect="1"/>
        </xdr:cNvPicPr>
      </xdr:nvPicPr>
      <xdr:blipFill>
        <a:blip xmlns:r="http://schemas.openxmlformats.org/officeDocument/2006/relationships" r:embed="rId27"/>
        <a:stretch>
          <a:fillRect/>
        </a:stretch>
      </xdr:blipFill>
      <xdr:spPr>
        <a:xfrm>
          <a:off x="500063" y="195631593"/>
          <a:ext cx="8261514" cy="6822658"/>
        </a:xfrm>
        <a:prstGeom prst="rect">
          <a:avLst/>
        </a:prstGeom>
      </xdr:spPr>
    </xdr:pic>
    <xdr:clientData/>
  </xdr:twoCellAnchor>
  <xdr:twoCellAnchor editAs="oneCell">
    <xdr:from>
      <xdr:col>0</xdr:col>
      <xdr:colOff>488156</xdr:colOff>
      <xdr:row>1136</xdr:row>
      <xdr:rowOff>71438</xdr:rowOff>
    </xdr:from>
    <xdr:to>
      <xdr:col>14</xdr:col>
      <xdr:colOff>281949</xdr:colOff>
      <xdr:row>1174</xdr:row>
      <xdr:rowOff>88475</xdr:rowOff>
    </xdr:to>
    <xdr:pic>
      <xdr:nvPicPr>
        <xdr:cNvPr id="53" name="図 52">
          <a:extLst>
            <a:ext uri="{FF2B5EF4-FFF2-40B4-BE49-F238E27FC236}">
              <a16:creationId xmlns:a16="http://schemas.microsoft.com/office/drawing/2014/main" id="{6F9C5588-C5D0-4244-8DA1-0D28449FE797}"/>
            </a:ext>
          </a:extLst>
        </xdr:cNvPr>
        <xdr:cNvPicPr>
          <a:picLocks noChangeAspect="1"/>
        </xdr:cNvPicPr>
      </xdr:nvPicPr>
      <xdr:blipFill>
        <a:blip xmlns:r="http://schemas.openxmlformats.org/officeDocument/2006/relationships" r:embed="rId28"/>
        <a:stretch>
          <a:fillRect/>
        </a:stretch>
      </xdr:blipFill>
      <xdr:spPr>
        <a:xfrm>
          <a:off x="488156" y="202953938"/>
          <a:ext cx="8271043" cy="6803600"/>
        </a:xfrm>
        <a:prstGeom prst="rect">
          <a:avLst/>
        </a:prstGeom>
      </xdr:spPr>
    </xdr:pic>
    <xdr:clientData/>
  </xdr:twoCellAnchor>
  <xdr:twoCellAnchor editAs="oneCell">
    <xdr:from>
      <xdr:col>1</xdr:col>
      <xdr:colOff>0</xdr:colOff>
      <xdr:row>1177</xdr:row>
      <xdr:rowOff>119063</xdr:rowOff>
    </xdr:from>
    <xdr:to>
      <xdr:col>14</xdr:col>
      <xdr:colOff>274798</xdr:colOff>
      <xdr:row>1215</xdr:row>
      <xdr:rowOff>107514</xdr:rowOff>
    </xdr:to>
    <xdr:pic>
      <xdr:nvPicPr>
        <xdr:cNvPr id="54" name="図 53">
          <a:extLst>
            <a:ext uri="{FF2B5EF4-FFF2-40B4-BE49-F238E27FC236}">
              <a16:creationId xmlns:a16="http://schemas.microsoft.com/office/drawing/2014/main" id="{443AD50C-EA07-4021-A6FC-2B722B8C739A}"/>
            </a:ext>
          </a:extLst>
        </xdr:cNvPr>
        <xdr:cNvPicPr>
          <a:picLocks noChangeAspect="1"/>
        </xdr:cNvPicPr>
      </xdr:nvPicPr>
      <xdr:blipFill>
        <a:blip xmlns:r="http://schemas.openxmlformats.org/officeDocument/2006/relationships" r:embed="rId29"/>
        <a:stretch>
          <a:fillRect/>
        </a:stretch>
      </xdr:blipFill>
      <xdr:spPr>
        <a:xfrm>
          <a:off x="500063" y="210323907"/>
          <a:ext cx="8251985" cy="677501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27" activePane="bottomRight" state="frozen"/>
      <selection pane="topRight" activeCell="B1" sqref="B1"/>
      <selection pane="bottomLeft" activeCell="A9" sqref="A9"/>
      <selection pane="bottomRight" activeCell="C25" sqref="C25"/>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34</v>
      </c>
    </row>
    <row r="2" spans="1:18" x14ac:dyDescent="0.4">
      <c r="A2" s="1" t="s">
        <v>8</v>
      </c>
      <c r="C2" t="s">
        <v>37</v>
      </c>
    </row>
    <row r="3" spans="1:18" x14ac:dyDescent="0.4">
      <c r="A3" s="1" t="s">
        <v>10</v>
      </c>
      <c r="C3" s="29">
        <v>100000</v>
      </c>
    </row>
    <row r="4" spans="1:18" x14ac:dyDescent="0.4">
      <c r="A4" s="1" t="s">
        <v>11</v>
      </c>
      <c r="C4" s="29" t="s">
        <v>39</v>
      </c>
    </row>
    <row r="5" spans="1:18" ht="19.5" thickBot="1" x14ac:dyDescent="0.45">
      <c r="A5" s="1" t="s">
        <v>12</v>
      </c>
      <c r="C5" s="29" t="s">
        <v>35</v>
      </c>
    </row>
    <row r="6" spans="1:18" ht="19.5" thickBot="1" x14ac:dyDescent="0.45">
      <c r="A6" s="24" t="s">
        <v>0</v>
      </c>
      <c r="B6" s="24" t="s">
        <v>1</v>
      </c>
      <c r="C6" s="24" t="s">
        <v>1</v>
      </c>
      <c r="D6" s="48" t="s">
        <v>24</v>
      </c>
      <c r="E6" s="25"/>
      <c r="F6" s="26"/>
      <c r="G6" s="86" t="s">
        <v>3</v>
      </c>
      <c r="H6" s="87"/>
      <c r="I6" s="93"/>
      <c r="J6" s="86" t="s">
        <v>22</v>
      </c>
      <c r="K6" s="87"/>
      <c r="L6" s="93"/>
      <c r="M6" s="86" t="s">
        <v>23</v>
      </c>
      <c r="N6" s="87"/>
      <c r="O6" s="93"/>
    </row>
    <row r="7" spans="1:18" ht="19.5" thickBot="1" x14ac:dyDescent="0.45">
      <c r="A7" s="27"/>
      <c r="B7" s="27" t="s">
        <v>2</v>
      </c>
      <c r="C7" s="63" t="s">
        <v>28</v>
      </c>
      <c r="D7" s="13">
        <v>1.27</v>
      </c>
      <c r="E7" s="14">
        <v>1.5</v>
      </c>
      <c r="F7" s="15">
        <v>2</v>
      </c>
      <c r="G7" s="13">
        <v>1.27</v>
      </c>
      <c r="H7" s="14">
        <v>1.5</v>
      </c>
      <c r="I7" s="15">
        <v>2</v>
      </c>
      <c r="J7" s="13">
        <v>1.27</v>
      </c>
      <c r="K7" s="14">
        <v>1.5</v>
      </c>
      <c r="L7" s="15">
        <v>2</v>
      </c>
      <c r="M7" s="13">
        <v>1.27</v>
      </c>
      <c r="N7" s="14">
        <v>1.5</v>
      </c>
      <c r="O7" s="15">
        <v>2</v>
      </c>
    </row>
    <row r="8" spans="1:18" ht="19.5" thickBot="1" x14ac:dyDescent="0.45">
      <c r="A8" s="28" t="s">
        <v>9</v>
      </c>
      <c r="B8" s="12"/>
      <c r="C8" s="49"/>
      <c r="D8" s="17"/>
      <c r="E8" s="16"/>
      <c r="F8" s="18"/>
      <c r="G8" s="19">
        <f>C3</f>
        <v>100000</v>
      </c>
      <c r="H8" s="20">
        <f>C3</f>
        <v>100000</v>
      </c>
      <c r="I8" s="21">
        <f>C3</f>
        <v>100000</v>
      </c>
      <c r="J8" s="90" t="s">
        <v>22</v>
      </c>
      <c r="K8" s="91"/>
      <c r="L8" s="92"/>
      <c r="M8" s="90"/>
      <c r="N8" s="91"/>
      <c r="O8" s="92"/>
    </row>
    <row r="9" spans="1:18" x14ac:dyDescent="0.4">
      <c r="A9" s="9">
        <v>1</v>
      </c>
      <c r="B9" s="23">
        <v>44144</v>
      </c>
      <c r="C9" s="50">
        <v>1</v>
      </c>
      <c r="D9" s="54">
        <v>1.27</v>
      </c>
      <c r="E9" s="55">
        <v>1.5</v>
      </c>
      <c r="F9" s="84">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c r="Q9" s="40"/>
      <c r="R9" s="40"/>
    </row>
    <row r="10" spans="1:18" x14ac:dyDescent="0.4">
      <c r="A10" s="9">
        <v>2</v>
      </c>
      <c r="B10" s="5">
        <v>44145</v>
      </c>
      <c r="C10" s="47">
        <v>1</v>
      </c>
      <c r="D10" s="56">
        <v>1.27</v>
      </c>
      <c r="E10" s="57">
        <v>1.5</v>
      </c>
      <c r="F10" s="83">
        <v>2</v>
      </c>
      <c r="G10" s="22">
        <f t="shared" ref="G10:G42" si="2">IF(D10="","",G9+M10)</f>
        <v>107765.16099999999</v>
      </c>
      <c r="H10" s="22">
        <f t="shared" ref="H10:H42" si="3">IF(E10="","",H9+N10)</f>
        <v>109202.5</v>
      </c>
      <c r="I10" s="22">
        <f t="shared" ref="I10:I42" si="4">IF(F10="","",I9+O10)</f>
        <v>112360</v>
      </c>
      <c r="J10" s="44">
        <f t="shared" ref="J10:J12" si="5">IF(G9="","",G9*0.03)</f>
        <v>3114.2999999999997</v>
      </c>
      <c r="K10" s="45">
        <f t="shared" ref="K10:K12" si="6">IF(H9="","",H9*0.03)</f>
        <v>3135</v>
      </c>
      <c r="L10" s="46">
        <f t="shared" ref="L10:L12" si="7">IF(I9="","",I9*0.03)</f>
        <v>3180</v>
      </c>
      <c r="M10" s="44">
        <f t="shared" ref="M10:M12" si="8">IF(D10="","",J10*D10)</f>
        <v>3955.1609999999996</v>
      </c>
      <c r="N10" s="45">
        <f t="shared" ref="N10:N12" si="9">IF(E10="","",K10*E10)</f>
        <v>4702.5</v>
      </c>
      <c r="O10" s="46">
        <f t="shared" ref="O10:O12" si="10">IF(F10="","",L10*F10)</f>
        <v>6360</v>
      </c>
      <c r="P10" s="40"/>
      <c r="Q10" s="40"/>
      <c r="R10" s="40"/>
    </row>
    <row r="11" spans="1:18" x14ac:dyDescent="0.4">
      <c r="A11" s="9">
        <v>3</v>
      </c>
      <c r="B11" s="5">
        <v>44148</v>
      </c>
      <c r="C11" s="47">
        <v>2</v>
      </c>
      <c r="D11" s="56">
        <v>-1</v>
      </c>
      <c r="E11" s="57">
        <v>-1</v>
      </c>
      <c r="F11" s="83">
        <v>-1</v>
      </c>
      <c r="G11" s="22">
        <f t="shared" si="2"/>
        <v>104532.20616999999</v>
      </c>
      <c r="H11" s="22">
        <f t="shared" si="3"/>
        <v>105926.425</v>
      </c>
      <c r="I11" s="22">
        <f t="shared" si="4"/>
        <v>108989.2</v>
      </c>
      <c r="J11" s="44">
        <f t="shared" si="5"/>
        <v>3232.9548299999997</v>
      </c>
      <c r="K11" s="45">
        <f t="shared" si="6"/>
        <v>3276.0749999999998</v>
      </c>
      <c r="L11" s="46">
        <f t="shared" si="7"/>
        <v>3370.7999999999997</v>
      </c>
      <c r="M11" s="44">
        <f t="shared" si="8"/>
        <v>-3232.9548299999997</v>
      </c>
      <c r="N11" s="45">
        <f t="shared" si="9"/>
        <v>-3276.0749999999998</v>
      </c>
      <c r="O11" s="46">
        <f t="shared" si="10"/>
        <v>-3370.7999999999997</v>
      </c>
      <c r="P11" s="40" t="s">
        <v>42</v>
      </c>
      <c r="Q11" s="40"/>
      <c r="R11" s="40"/>
    </row>
    <row r="12" spans="1:18" x14ac:dyDescent="0.4">
      <c r="A12" s="9">
        <v>4</v>
      </c>
      <c r="B12" s="5">
        <v>44158</v>
      </c>
      <c r="C12" s="47">
        <v>1</v>
      </c>
      <c r="D12" s="56">
        <v>1.27</v>
      </c>
      <c r="E12" s="57">
        <v>1.5</v>
      </c>
      <c r="F12" s="85">
        <v>2</v>
      </c>
      <c r="G12" s="22">
        <f t="shared" si="2"/>
        <v>108514.88322507699</v>
      </c>
      <c r="H12" s="22">
        <f t="shared" si="3"/>
        <v>110693.11412500001</v>
      </c>
      <c r="I12" s="22">
        <f t="shared" si="4"/>
        <v>115528.552</v>
      </c>
      <c r="J12" s="44">
        <f t="shared" si="5"/>
        <v>3135.9661850999996</v>
      </c>
      <c r="K12" s="45">
        <f t="shared" si="6"/>
        <v>3177.7927500000001</v>
      </c>
      <c r="L12" s="46">
        <f t="shared" si="7"/>
        <v>3269.6759999999999</v>
      </c>
      <c r="M12" s="44">
        <f t="shared" si="8"/>
        <v>3982.6770550769997</v>
      </c>
      <c r="N12" s="45">
        <f t="shared" si="9"/>
        <v>4766.6891249999999</v>
      </c>
      <c r="O12" s="46">
        <f t="shared" si="10"/>
        <v>6539.3519999999999</v>
      </c>
      <c r="P12" s="40"/>
      <c r="Q12" s="40"/>
      <c r="R12" s="40"/>
    </row>
    <row r="13" spans="1:18" x14ac:dyDescent="0.4">
      <c r="A13" s="9">
        <v>5</v>
      </c>
      <c r="B13" s="5">
        <v>44165</v>
      </c>
      <c r="C13" s="47">
        <v>1</v>
      </c>
      <c r="D13" s="56">
        <v>1.27</v>
      </c>
      <c r="E13" s="57">
        <v>-1</v>
      </c>
      <c r="F13" s="83">
        <v>-1</v>
      </c>
      <c r="G13" s="22">
        <f t="shared" si="2"/>
        <v>112649.30027595242</v>
      </c>
      <c r="H13" s="22">
        <f t="shared" si="3"/>
        <v>107372.32070125001</v>
      </c>
      <c r="I13" s="22">
        <f t="shared" si="4"/>
        <v>112062.69544</v>
      </c>
      <c r="J13" s="44">
        <f t="shared" ref="J13:J58" si="11">IF(G12="","",G12*0.03)</f>
        <v>3255.4464967523095</v>
      </c>
      <c r="K13" s="45">
        <f t="shared" ref="K13:K58" si="12">IF(H12="","",H12*0.03)</f>
        <v>3320.7934237499999</v>
      </c>
      <c r="L13" s="46">
        <f t="shared" ref="L13:L58" si="13">IF(I12="","",I12*0.03)</f>
        <v>3465.8565599999997</v>
      </c>
      <c r="M13" s="44">
        <f t="shared" ref="M13:M58" si="14">IF(D13="","",J13*D13)</f>
        <v>4134.4170508754332</v>
      </c>
      <c r="N13" s="45">
        <f t="shared" ref="N13:N58" si="15">IF(E13="","",K13*E13)</f>
        <v>-3320.7934237499999</v>
      </c>
      <c r="O13" s="46">
        <f t="shared" ref="O13:O58" si="16">IF(F13="","",L13*F13)</f>
        <v>-3465.8565599999997</v>
      </c>
      <c r="P13" s="40"/>
      <c r="Q13" s="40"/>
      <c r="R13" s="40"/>
    </row>
    <row r="14" spans="1:18" x14ac:dyDescent="0.4">
      <c r="A14" s="9">
        <v>6</v>
      </c>
      <c r="B14" s="5">
        <v>44167</v>
      </c>
      <c r="C14" s="47">
        <v>2</v>
      </c>
      <c r="D14" s="56">
        <v>1.27</v>
      </c>
      <c r="E14" s="57">
        <v>1.5</v>
      </c>
      <c r="F14" s="85">
        <v>2</v>
      </c>
      <c r="G14" s="22">
        <f t="shared" si="2"/>
        <v>116941.23861646622</v>
      </c>
      <c r="H14" s="22">
        <f t="shared" si="3"/>
        <v>112204.07513280626</v>
      </c>
      <c r="I14" s="22">
        <f t="shared" si="4"/>
        <v>118786.4571664</v>
      </c>
      <c r="J14" s="44">
        <f t="shared" si="11"/>
        <v>3379.4790082785726</v>
      </c>
      <c r="K14" s="45">
        <f t="shared" si="12"/>
        <v>3221.1696210374998</v>
      </c>
      <c r="L14" s="46">
        <f t="shared" si="13"/>
        <v>3361.8808631999996</v>
      </c>
      <c r="M14" s="44">
        <f t="shared" si="14"/>
        <v>4291.9383405137869</v>
      </c>
      <c r="N14" s="45">
        <f t="shared" si="15"/>
        <v>4831.75443155625</v>
      </c>
      <c r="O14" s="46">
        <f t="shared" si="16"/>
        <v>6723.7617263999991</v>
      </c>
      <c r="P14" s="40"/>
      <c r="Q14" s="40"/>
      <c r="R14" s="40"/>
    </row>
    <row r="15" spans="1:18" x14ac:dyDescent="0.4">
      <c r="A15" s="9">
        <v>7</v>
      </c>
      <c r="B15" s="5">
        <v>44173</v>
      </c>
      <c r="C15" s="47">
        <v>1</v>
      </c>
      <c r="D15" s="56">
        <v>1.27</v>
      </c>
      <c r="E15" s="57">
        <v>1.5</v>
      </c>
      <c r="F15" s="85">
        <v>2</v>
      </c>
      <c r="G15" s="22">
        <f t="shared" si="2"/>
        <v>121396.69980775358</v>
      </c>
      <c r="H15" s="22">
        <f t="shared" si="3"/>
        <v>117253.25851378254</v>
      </c>
      <c r="I15" s="22">
        <f t="shared" si="4"/>
        <v>125913.64459638399</v>
      </c>
      <c r="J15" s="44">
        <f t="shared" si="11"/>
        <v>3508.2371584939865</v>
      </c>
      <c r="K15" s="45">
        <f t="shared" si="12"/>
        <v>3366.1222539841879</v>
      </c>
      <c r="L15" s="46">
        <f t="shared" si="13"/>
        <v>3563.5937149919996</v>
      </c>
      <c r="M15" s="44">
        <f t="shared" si="14"/>
        <v>4455.4611912873634</v>
      </c>
      <c r="N15" s="45">
        <f t="shared" si="15"/>
        <v>5049.183380976282</v>
      </c>
      <c r="O15" s="46">
        <f t="shared" si="16"/>
        <v>7127.1874299839992</v>
      </c>
      <c r="P15" s="40"/>
      <c r="Q15" s="40"/>
      <c r="R15" s="40"/>
    </row>
    <row r="16" spans="1:18" x14ac:dyDescent="0.4">
      <c r="A16" s="9">
        <v>8</v>
      </c>
      <c r="B16" s="5">
        <v>44174</v>
      </c>
      <c r="C16" s="47">
        <v>1</v>
      </c>
      <c r="D16" s="56">
        <v>1.27</v>
      </c>
      <c r="E16" s="57">
        <v>1.5</v>
      </c>
      <c r="F16" s="83">
        <v>2</v>
      </c>
      <c r="G16" s="22">
        <f t="shared" si="2"/>
        <v>126021.91407042899</v>
      </c>
      <c r="H16" s="22">
        <f t="shared" si="3"/>
        <v>122529.65514690275</v>
      </c>
      <c r="I16" s="22">
        <f t="shared" si="4"/>
        <v>133468.46327216702</v>
      </c>
      <c r="J16" s="44">
        <f t="shared" si="11"/>
        <v>3641.9009942326074</v>
      </c>
      <c r="K16" s="45">
        <f t="shared" si="12"/>
        <v>3517.5977554134761</v>
      </c>
      <c r="L16" s="46">
        <f t="shared" si="13"/>
        <v>3777.4093378915195</v>
      </c>
      <c r="M16" s="44">
        <f t="shared" si="14"/>
        <v>4625.2142626754112</v>
      </c>
      <c r="N16" s="45">
        <f t="shared" si="15"/>
        <v>5276.3966331202137</v>
      </c>
      <c r="O16" s="46">
        <f t="shared" si="16"/>
        <v>7554.818675783039</v>
      </c>
      <c r="P16" s="40"/>
      <c r="Q16" s="40"/>
      <c r="R16" s="40"/>
    </row>
    <row r="17" spans="1:18" x14ac:dyDescent="0.4">
      <c r="A17" s="9">
        <v>9</v>
      </c>
      <c r="B17" s="5">
        <v>44180</v>
      </c>
      <c r="C17" s="47">
        <v>1</v>
      </c>
      <c r="D17" s="56">
        <v>1.27</v>
      </c>
      <c r="E17" s="57">
        <v>1.5</v>
      </c>
      <c r="F17" s="83">
        <v>2</v>
      </c>
      <c r="G17" s="22">
        <f t="shared" si="2"/>
        <v>130823.34899651233</v>
      </c>
      <c r="H17" s="22">
        <f t="shared" si="3"/>
        <v>128043.48962851337</v>
      </c>
      <c r="I17" s="22">
        <f t="shared" si="4"/>
        <v>141476.57106849705</v>
      </c>
      <c r="J17" s="44">
        <f t="shared" si="11"/>
        <v>3780.6574221128694</v>
      </c>
      <c r="K17" s="45">
        <f t="shared" si="12"/>
        <v>3675.8896544070822</v>
      </c>
      <c r="L17" s="46">
        <f t="shared" si="13"/>
        <v>4004.0538981650107</v>
      </c>
      <c r="M17" s="44">
        <f t="shared" si="14"/>
        <v>4801.4349260833442</v>
      </c>
      <c r="N17" s="45">
        <f t="shared" si="15"/>
        <v>5513.8344816106237</v>
      </c>
      <c r="O17" s="46">
        <f t="shared" si="16"/>
        <v>8008.1077963300213</v>
      </c>
      <c r="P17" s="40"/>
      <c r="Q17" s="40"/>
      <c r="R17" s="40"/>
    </row>
    <row r="18" spans="1:18" x14ac:dyDescent="0.4">
      <c r="A18" s="9">
        <v>10</v>
      </c>
      <c r="B18" s="5">
        <v>44183</v>
      </c>
      <c r="C18" s="47">
        <v>2</v>
      </c>
      <c r="D18" s="56">
        <v>-1</v>
      </c>
      <c r="E18" s="57">
        <v>-1</v>
      </c>
      <c r="F18" s="58">
        <v>-1</v>
      </c>
      <c r="G18" s="22">
        <f t="shared" si="2"/>
        <v>126898.64852661696</v>
      </c>
      <c r="H18" s="22">
        <f t="shared" si="3"/>
        <v>124202.18493965798</v>
      </c>
      <c r="I18" s="22">
        <f t="shared" si="4"/>
        <v>137232.27393644216</v>
      </c>
      <c r="J18" s="44">
        <f t="shared" si="11"/>
        <v>3924.7004698953697</v>
      </c>
      <c r="K18" s="45">
        <f t="shared" si="12"/>
        <v>3841.3046888554009</v>
      </c>
      <c r="L18" s="46">
        <f t="shared" si="13"/>
        <v>4244.2971320549113</v>
      </c>
      <c r="M18" s="44">
        <f t="shared" si="14"/>
        <v>-3924.7004698953697</v>
      </c>
      <c r="N18" s="45">
        <f t="shared" si="15"/>
        <v>-3841.3046888554009</v>
      </c>
      <c r="O18" s="46">
        <f t="shared" si="16"/>
        <v>-4244.2971320549113</v>
      </c>
      <c r="P18" s="40"/>
      <c r="Q18" s="40"/>
      <c r="R18" s="40"/>
    </row>
    <row r="19" spans="1:18" x14ac:dyDescent="0.4">
      <c r="A19" s="9">
        <v>11</v>
      </c>
      <c r="B19" s="5">
        <v>44186</v>
      </c>
      <c r="C19" s="47">
        <v>1</v>
      </c>
      <c r="D19" s="56">
        <v>1.27</v>
      </c>
      <c r="E19" s="57">
        <v>1.5</v>
      </c>
      <c r="F19" s="85">
        <v>2</v>
      </c>
      <c r="G19" s="22">
        <f t="shared" si="2"/>
        <v>131733.48703548106</v>
      </c>
      <c r="H19" s="22">
        <f t="shared" si="3"/>
        <v>129791.28326194259</v>
      </c>
      <c r="I19" s="22">
        <f t="shared" si="4"/>
        <v>145466.2103726287</v>
      </c>
      <c r="J19" s="44">
        <f t="shared" si="11"/>
        <v>3806.9594557985088</v>
      </c>
      <c r="K19" s="45">
        <f t="shared" si="12"/>
        <v>3726.0655481897393</v>
      </c>
      <c r="L19" s="46">
        <f t="shared" si="13"/>
        <v>4116.968218093265</v>
      </c>
      <c r="M19" s="44">
        <f t="shared" si="14"/>
        <v>4834.8385088641062</v>
      </c>
      <c r="N19" s="45">
        <f t="shared" si="15"/>
        <v>5589.0983222846089</v>
      </c>
      <c r="O19" s="46">
        <f t="shared" si="16"/>
        <v>8233.93643618653</v>
      </c>
      <c r="P19" s="40"/>
      <c r="Q19" s="40"/>
      <c r="R19" s="40"/>
    </row>
    <row r="20" spans="1:18" x14ac:dyDescent="0.4">
      <c r="A20" s="9">
        <v>12</v>
      </c>
      <c r="B20" s="5">
        <v>44195</v>
      </c>
      <c r="C20" s="47">
        <v>1</v>
      </c>
      <c r="D20" s="56">
        <v>-1</v>
      </c>
      <c r="E20" s="57">
        <v>-1</v>
      </c>
      <c r="F20" s="58">
        <v>-1</v>
      </c>
      <c r="G20" s="22">
        <f t="shared" si="2"/>
        <v>127781.48242441662</v>
      </c>
      <c r="H20" s="22">
        <f t="shared" si="3"/>
        <v>125897.5447640843</v>
      </c>
      <c r="I20" s="22">
        <f t="shared" si="4"/>
        <v>141102.22406144984</v>
      </c>
      <c r="J20" s="44">
        <f t="shared" si="11"/>
        <v>3952.0046110644316</v>
      </c>
      <c r="K20" s="45">
        <f t="shared" si="12"/>
        <v>3893.7384978582777</v>
      </c>
      <c r="L20" s="46">
        <f t="shared" si="13"/>
        <v>4363.9863111788609</v>
      </c>
      <c r="M20" s="44">
        <f t="shared" si="14"/>
        <v>-3952.0046110644316</v>
      </c>
      <c r="N20" s="45">
        <f t="shared" si="15"/>
        <v>-3893.7384978582777</v>
      </c>
      <c r="O20" s="46">
        <f t="shared" si="16"/>
        <v>-4363.9863111788609</v>
      </c>
      <c r="P20" s="40"/>
      <c r="Q20" s="40"/>
      <c r="R20" s="40"/>
    </row>
    <row r="21" spans="1:18" x14ac:dyDescent="0.4">
      <c r="A21" s="9">
        <v>13</v>
      </c>
      <c r="B21" s="5">
        <v>44195</v>
      </c>
      <c r="C21" s="47">
        <v>1</v>
      </c>
      <c r="D21" s="56">
        <v>-1</v>
      </c>
      <c r="E21" s="57">
        <v>-1</v>
      </c>
      <c r="F21" s="58">
        <v>-1</v>
      </c>
      <c r="G21" s="22">
        <f t="shared" si="2"/>
        <v>123948.03795168412</v>
      </c>
      <c r="H21" s="22">
        <f t="shared" si="3"/>
        <v>122120.61842116178</v>
      </c>
      <c r="I21" s="22">
        <f t="shared" si="4"/>
        <v>136869.15733960635</v>
      </c>
      <c r="J21" s="44">
        <f t="shared" si="11"/>
        <v>3833.4444727324985</v>
      </c>
      <c r="K21" s="45">
        <f t="shared" si="12"/>
        <v>3776.9263429225289</v>
      </c>
      <c r="L21" s="46">
        <f t="shared" si="13"/>
        <v>4233.0667218434955</v>
      </c>
      <c r="M21" s="44">
        <f t="shared" si="14"/>
        <v>-3833.4444727324985</v>
      </c>
      <c r="N21" s="45">
        <f t="shared" si="15"/>
        <v>-3776.9263429225289</v>
      </c>
      <c r="O21" s="46">
        <f t="shared" si="16"/>
        <v>-4233.0667218434955</v>
      </c>
      <c r="P21" s="40"/>
      <c r="Q21" s="40"/>
      <c r="R21" s="40"/>
    </row>
    <row r="22" spans="1:18" x14ac:dyDescent="0.4">
      <c r="A22" s="9">
        <v>14</v>
      </c>
      <c r="B22" s="5">
        <v>44202</v>
      </c>
      <c r="C22" s="47">
        <v>1</v>
      </c>
      <c r="D22" s="56">
        <v>1.27</v>
      </c>
      <c r="E22" s="57">
        <v>1.5</v>
      </c>
      <c r="F22" s="83">
        <v>2</v>
      </c>
      <c r="G22" s="22">
        <f t="shared" si="2"/>
        <v>128670.45819764328</v>
      </c>
      <c r="H22" s="22">
        <f t="shared" si="3"/>
        <v>127616.04625011406</v>
      </c>
      <c r="I22" s="22">
        <f t="shared" si="4"/>
        <v>145081.30677998273</v>
      </c>
      <c r="J22" s="44">
        <f t="shared" si="11"/>
        <v>3718.4411385505236</v>
      </c>
      <c r="K22" s="45">
        <f t="shared" si="12"/>
        <v>3663.6185526348531</v>
      </c>
      <c r="L22" s="46">
        <f t="shared" si="13"/>
        <v>4106.0747201881904</v>
      </c>
      <c r="M22" s="44">
        <f t="shared" si="14"/>
        <v>4722.4202459591652</v>
      </c>
      <c r="N22" s="45">
        <f t="shared" si="15"/>
        <v>5495.4278289522799</v>
      </c>
      <c r="O22" s="46">
        <f t="shared" si="16"/>
        <v>8212.1494403763809</v>
      </c>
      <c r="P22" s="40"/>
      <c r="Q22" s="40"/>
      <c r="R22" s="40"/>
    </row>
    <row r="23" spans="1:18" x14ac:dyDescent="0.4">
      <c r="A23" s="9">
        <v>15</v>
      </c>
      <c r="B23" s="5">
        <v>44203</v>
      </c>
      <c r="C23" s="47">
        <v>1</v>
      </c>
      <c r="D23" s="56">
        <v>-1</v>
      </c>
      <c r="E23" s="57">
        <v>-1</v>
      </c>
      <c r="F23" s="79">
        <v>-1</v>
      </c>
      <c r="G23" s="22">
        <f t="shared" si="2"/>
        <v>124810.34445171399</v>
      </c>
      <c r="H23" s="22">
        <f t="shared" si="3"/>
        <v>123787.56486261064</v>
      </c>
      <c r="I23" s="22">
        <f t="shared" si="4"/>
        <v>140728.86757658323</v>
      </c>
      <c r="J23" s="44">
        <f t="shared" si="11"/>
        <v>3860.1137459292981</v>
      </c>
      <c r="K23" s="45">
        <f t="shared" si="12"/>
        <v>3828.4813875034215</v>
      </c>
      <c r="L23" s="46">
        <f t="shared" si="13"/>
        <v>4352.4392033994818</v>
      </c>
      <c r="M23" s="44">
        <f t="shared" si="14"/>
        <v>-3860.1137459292981</v>
      </c>
      <c r="N23" s="45">
        <f t="shared" si="15"/>
        <v>-3828.4813875034215</v>
      </c>
      <c r="O23" s="46">
        <f t="shared" si="16"/>
        <v>-4352.4392033994818</v>
      </c>
      <c r="P23" s="40"/>
      <c r="Q23" s="40"/>
      <c r="R23" s="40"/>
    </row>
    <row r="24" spans="1:18" x14ac:dyDescent="0.4">
      <c r="A24" s="9">
        <v>16</v>
      </c>
      <c r="B24" s="5">
        <v>44204</v>
      </c>
      <c r="C24" s="47">
        <v>2</v>
      </c>
      <c r="D24" s="56">
        <v>1.27</v>
      </c>
      <c r="E24" s="57">
        <v>1.5</v>
      </c>
      <c r="F24" s="58">
        <v>2</v>
      </c>
      <c r="G24" s="22">
        <f t="shared" si="2"/>
        <v>129565.61857532429</v>
      </c>
      <c r="H24" s="22">
        <f t="shared" si="3"/>
        <v>129358.00528142812</v>
      </c>
      <c r="I24" s="22">
        <f t="shared" si="4"/>
        <v>149172.59963117822</v>
      </c>
      <c r="J24" s="44">
        <f t="shared" si="11"/>
        <v>3744.3103335514193</v>
      </c>
      <c r="K24" s="45">
        <f t="shared" si="12"/>
        <v>3713.626945878319</v>
      </c>
      <c r="L24" s="46">
        <f t="shared" si="13"/>
        <v>4221.8660272974967</v>
      </c>
      <c r="M24" s="44">
        <f t="shared" si="14"/>
        <v>4755.2741236103029</v>
      </c>
      <c r="N24" s="45">
        <f t="shared" si="15"/>
        <v>5570.4404188174785</v>
      </c>
      <c r="O24" s="46">
        <f t="shared" si="16"/>
        <v>8443.7320545949933</v>
      </c>
      <c r="P24" s="40"/>
      <c r="Q24" s="40"/>
      <c r="R24" s="40"/>
    </row>
    <row r="25" spans="1:18" x14ac:dyDescent="0.4">
      <c r="A25" s="9">
        <v>17</v>
      </c>
      <c r="B25" s="5">
        <v>44208</v>
      </c>
      <c r="C25" s="47">
        <v>1</v>
      </c>
      <c r="D25" s="56">
        <v>-1</v>
      </c>
      <c r="E25" s="57">
        <v>-1</v>
      </c>
      <c r="F25" s="58">
        <v>-1</v>
      </c>
      <c r="G25" s="22">
        <f t="shared" si="2"/>
        <v>125678.65001806457</v>
      </c>
      <c r="H25" s="22">
        <f t="shared" si="3"/>
        <v>125477.26512298528</v>
      </c>
      <c r="I25" s="22">
        <f t="shared" si="4"/>
        <v>144697.42164224287</v>
      </c>
      <c r="J25" s="44">
        <f t="shared" si="11"/>
        <v>3886.9685572597286</v>
      </c>
      <c r="K25" s="45">
        <f t="shared" si="12"/>
        <v>3880.7401584428435</v>
      </c>
      <c r="L25" s="46">
        <f t="shared" si="13"/>
        <v>4475.1779889353465</v>
      </c>
      <c r="M25" s="44">
        <f t="shared" si="14"/>
        <v>-3886.9685572597286</v>
      </c>
      <c r="N25" s="45">
        <f t="shared" si="15"/>
        <v>-3880.7401584428435</v>
      </c>
      <c r="O25" s="46">
        <f t="shared" si="16"/>
        <v>-4475.1779889353465</v>
      </c>
      <c r="P25" s="40"/>
      <c r="Q25" s="40"/>
      <c r="R25" s="40"/>
    </row>
    <row r="26" spans="1:18" x14ac:dyDescent="0.4">
      <c r="A26" s="9">
        <v>18</v>
      </c>
      <c r="B26" s="5">
        <v>44211</v>
      </c>
      <c r="C26" s="47">
        <v>2</v>
      </c>
      <c r="D26" s="56">
        <v>-1</v>
      </c>
      <c r="E26" s="57">
        <v>-1</v>
      </c>
      <c r="F26" s="58">
        <v>-1</v>
      </c>
      <c r="G26" s="22">
        <f t="shared" si="2"/>
        <v>121908.29051752263</v>
      </c>
      <c r="H26" s="22">
        <f t="shared" si="3"/>
        <v>121712.94716929572</v>
      </c>
      <c r="I26" s="22">
        <f t="shared" si="4"/>
        <v>140356.4989929756</v>
      </c>
      <c r="J26" s="44">
        <f t="shared" si="11"/>
        <v>3770.359500541937</v>
      </c>
      <c r="K26" s="45">
        <f t="shared" si="12"/>
        <v>3764.3179536895582</v>
      </c>
      <c r="L26" s="46">
        <f t="shared" si="13"/>
        <v>4340.922649267286</v>
      </c>
      <c r="M26" s="44">
        <f t="shared" si="14"/>
        <v>-3770.359500541937</v>
      </c>
      <c r="N26" s="45">
        <f t="shared" si="15"/>
        <v>-3764.3179536895582</v>
      </c>
      <c r="O26" s="46">
        <f t="shared" si="16"/>
        <v>-4340.922649267286</v>
      </c>
      <c r="P26" s="40"/>
      <c r="Q26" s="40"/>
      <c r="R26" s="40"/>
    </row>
    <row r="27" spans="1:18" x14ac:dyDescent="0.4">
      <c r="A27" s="9">
        <v>19</v>
      </c>
      <c r="B27" s="5">
        <v>44214</v>
      </c>
      <c r="C27" s="47">
        <v>2</v>
      </c>
      <c r="D27" s="56">
        <v>1.27</v>
      </c>
      <c r="E27" s="57">
        <v>1.5</v>
      </c>
      <c r="F27" s="85">
        <v>2</v>
      </c>
      <c r="G27" s="22">
        <f t="shared" si="2"/>
        <v>126552.99638624025</v>
      </c>
      <c r="H27" s="22">
        <f t="shared" si="3"/>
        <v>127190.02979191403</v>
      </c>
      <c r="I27" s="22">
        <f t="shared" si="4"/>
        <v>148777.88893255414</v>
      </c>
      <c r="J27" s="44">
        <f t="shared" si="11"/>
        <v>3657.248715525679</v>
      </c>
      <c r="K27" s="45">
        <f t="shared" si="12"/>
        <v>3651.3884150788713</v>
      </c>
      <c r="L27" s="46">
        <f t="shared" si="13"/>
        <v>4210.6949697892678</v>
      </c>
      <c r="M27" s="44">
        <f t="shared" si="14"/>
        <v>4644.7058687176122</v>
      </c>
      <c r="N27" s="45">
        <f t="shared" si="15"/>
        <v>5477.0826226183071</v>
      </c>
      <c r="O27" s="46">
        <f t="shared" si="16"/>
        <v>8421.3899395785356</v>
      </c>
      <c r="P27" s="40"/>
      <c r="Q27" s="40"/>
      <c r="R27" s="40"/>
    </row>
    <row r="28" spans="1:18" x14ac:dyDescent="0.4">
      <c r="A28" s="9">
        <v>20</v>
      </c>
      <c r="B28" s="5">
        <v>44215</v>
      </c>
      <c r="C28" s="47">
        <v>1</v>
      </c>
      <c r="D28" s="56">
        <v>1.27</v>
      </c>
      <c r="E28" s="57">
        <v>1.5</v>
      </c>
      <c r="F28" s="85">
        <v>2</v>
      </c>
      <c r="G28" s="22">
        <f t="shared" si="2"/>
        <v>131374.66554855602</v>
      </c>
      <c r="H28" s="22">
        <f t="shared" si="3"/>
        <v>132913.58113255017</v>
      </c>
      <c r="I28" s="22">
        <f t="shared" si="4"/>
        <v>157704.56226850738</v>
      </c>
      <c r="J28" s="44">
        <f t="shared" si="11"/>
        <v>3796.5898915872076</v>
      </c>
      <c r="K28" s="45">
        <f t="shared" si="12"/>
        <v>3815.7008937574205</v>
      </c>
      <c r="L28" s="46">
        <f t="shared" si="13"/>
        <v>4463.3366679766241</v>
      </c>
      <c r="M28" s="44">
        <f t="shared" si="14"/>
        <v>4821.669162315754</v>
      </c>
      <c r="N28" s="45">
        <f t="shared" si="15"/>
        <v>5723.5513406361306</v>
      </c>
      <c r="O28" s="46">
        <f t="shared" si="16"/>
        <v>8926.6733359532482</v>
      </c>
      <c r="P28" s="40"/>
      <c r="Q28" s="40"/>
      <c r="R28" s="40"/>
    </row>
    <row r="29" spans="1:18" x14ac:dyDescent="0.4">
      <c r="A29" s="9">
        <v>21</v>
      </c>
      <c r="B29" s="5">
        <v>44215</v>
      </c>
      <c r="C29" s="47">
        <v>1</v>
      </c>
      <c r="D29" s="56">
        <v>1.27</v>
      </c>
      <c r="E29" s="57">
        <v>1.5</v>
      </c>
      <c r="F29" s="85">
        <v>2</v>
      </c>
      <c r="G29" s="22">
        <f t="shared" si="2"/>
        <v>136380.040305956</v>
      </c>
      <c r="H29" s="22">
        <f t="shared" si="3"/>
        <v>138894.69228351492</v>
      </c>
      <c r="I29" s="22">
        <f t="shared" si="4"/>
        <v>167166.83600461783</v>
      </c>
      <c r="J29" s="44">
        <f t="shared" si="11"/>
        <v>3941.2399664566806</v>
      </c>
      <c r="K29" s="45">
        <f t="shared" si="12"/>
        <v>3987.4074339765048</v>
      </c>
      <c r="L29" s="46">
        <f t="shared" si="13"/>
        <v>4731.1368680552214</v>
      </c>
      <c r="M29" s="44">
        <f t="shared" si="14"/>
        <v>5005.3747573999844</v>
      </c>
      <c r="N29" s="45">
        <f t="shared" si="15"/>
        <v>5981.1111509647571</v>
      </c>
      <c r="O29" s="46">
        <f t="shared" si="16"/>
        <v>9462.2737361104428</v>
      </c>
      <c r="P29" s="40"/>
      <c r="Q29" s="40"/>
      <c r="R29" s="40"/>
    </row>
    <row r="30" spans="1:18" x14ac:dyDescent="0.4">
      <c r="A30" s="9">
        <v>22</v>
      </c>
      <c r="B30" s="5">
        <v>44225</v>
      </c>
      <c r="C30" s="47">
        <v>1</v>
      </c>
      <c r="D30" s="56">
        <v>1.27</v>
      </c>
      <c r="E30" s="57">
        <v>1.5</v>
      </c>
      <c r="F30" s="79">
        <v>2</v>
      </c>
      <c r="G30" s="22">
        <f t="shared" si="2"/>
        <v>141576.11984161293</v>
      </c>
      <c r="H30" s="22">
        <f t="shared" si="3"/>
        <v>145144.95343627309</v>
      </c>
      <c r="I30" s="22">
        <f t="shared" si="4"/>
        <v>177196.8461648949</v>
      </c>
      <c r="J30" s="44">
        <f t="shared" si="11"/>
        <v>4091.4012091786799</v>
      </c>
      <c r="K30" s="45">
        <f t="shared" si="12"/>
        <v>4166.8407685054472</v>
      </c>
      <c r="L30" s="46">
        <f t="shared" si="13"/>
        <v>5015.005080138535</v>
      </c>
      <c r="M30" s="44">
        <f t="shared" si="14"/>
        <v>5196.0795356569233</v>
      </c>
      <c r="N30" s="45">
        <f t="shared" si="15"/>
        <v>6250.2611527581703</v>
      </c>
      <c r="O30" s="46">
        <f t="shared" si="16"/>
        <v>10030.01016027707</v>
      </c>
      <c r="P30" s="40"/>
      <c r="Q30" s="40"/>
      <c r="R30" s="40"/>
    </row>
    <row r="31" spans="1:18" x14ac:dyDescent="0.4">
      <c r="A31" s="9">
        <v>23</v>
      </c>
      <c r="B31" s="5">
        <v>44228</v>
      </c>
      <c r="C31" s="47">
        <v>1</v>
      </c>
      <c r="D31" s="56">
        <v>1.27</v>
      </c>
      <c r="E31" s="57">
        <v>-1</v>
      </c>
      <c r="F31" s="58">
        <v>-1</v>
      </c>
      <c r="G31" s="22">
        <f t="shared" si="2"/>
        <v>146970.17000757839</v>
      </c>
      <c r="H31" s="22">
        <f t="shared" si="3"/>
        <v>140790.60483318489</v>
      </c>
      <c r="I31" s="22">
        <f t="shared" si="4"/>
        <v>171880.94077994805</v>
      </c>
      <c r="J31" s="44">
        <f t="shared" si="11"/>
        <v>4247.2835952483874</v>
      </c>
      <c r="K31" s="45">
        <f t="shared" si="12"/>
        <v>4354.3486030881922</v>
      </c>
      <c r="L31" s="46">
        <f t="shared" si="13"/>
        <v>5315.9053849468464</v>
      </c>
      <c r="M31" s="44">
        <f t="shared" si="14"/>
        <v>5394.0501659654519</v>
      </c>
      <c r="N31" s="45">
        <f t="shared" si="15"/>
        <v>-4354.3486030881922</v>
      </c>
      <c r="O31" s="46">
        <f t="shared" si="16"/>
        <v>-5315.9053849468464</v>
      </c>
      <c r="P31" s="40"/>
      <c r="Q31" s="40"/>
      <c r="R31" s="40"/>
    </row>
    <row r="32" spans="1:18" x14ac:dyDescent="0.4">
      <c r="A32" s="9">
        <v>24</v>
      </c>
      <c r="B32" s="5">
        <v>44232</v>
      </c>
      <c r="C32" s="47">
        <v>1</v>
      </c>
      <c r="D32" s="56">
        <v>1.27</v>
      </c>
      <c r="E32" s="57">
        <v>1.5</v>
      </c>
      <c r="F32" s="85">
        <v>2</v>
      </c>
      <c r="G32" s="22">
        <f t="shared" si="2"/>
        <v>152569.73348486712</v>
      </c>
      <c r="H32" s="22">
        <f t="shared" si="3"/>
        <v>147126.18205067821</v>
      </c>
      <c r="I32" s="22">
        <f t="shared" si="4"/>
        <v>182193.79722674494</v>
      </c>
      <c r="J32" s="44">
        <f t="shared" si="11"/>
        <v>4409.1051002273516</v>
      </c>
      <c r="K32" s="45">
        <f t="shared" si="12"/>
        <v>4223.718144995546</v>
      </c>
      <c r="L32" s="46">
        <f t="shared" si="13"/>
        <v>5156.4282233984413</v>
      </c>
      <c r="M32" s="44">
        <f t="shared" si="14"/>
        <v>5599.563477288737</v>
      </c>
      <c r="N32" s="45">
        <f t="shared" si="15"/>
        <v>6335.577217493319</v>
      </c>
      <c r="O32" s="46">
        <f t="shared" si="16"/>
        <v>10312.856446796883</v>
      </c>
      <c r="P32" s="40"/>
      <c r="Q32" s="40"/>
      <c r="R32" s="40"/>
    </row>
    <row r="33" spans="1:18" x14ac:dyDescent="0.4">
      <c r="A33" s="9">
        <v>25</v>
      </c>
      <c r="B33" s="5">
        <v>44237</v>
      </c>
      <c r="C33" s="47">
        <v>1</v>
      </c>
      <c r="D33" s="56">
        <v>1.27</v>
      </c>
      <c r="E33" s="57">
        <v>1.5</v>
      </c>
      <c r="F33" s="85">
        <v>2</v>
      </c>
      <c r="G33" s="22">
        <f t="shared" si="2"/>
        <v>158382.64033064054</v>
      </c>
      <c r="H33" s="22">
        <f t="shared" si="3"/>
        <v>153746.86024295873</v>
      </c>
      <c r="I33" s="22">
        <f t="shared" si="4"/>
        <v>193125.42506034963</v>
      </c>
      <c r="J33" s="44">
        <f t="shared" si="11"/>
        <v>4577.0920045460134</v>
      </c>
      <c r="K33" s="45">
        <f t="shared" si="12"/>
        <v>4413.785461520346</v>
      </c>
      <c r="L33" s="46">
        <f t="shared" si="13"/>
        <v>5465.8139168023481</v>
      </c>
      <c r="M33" s="44">
        <f t="shared" si="14"/>
        <v>5812.9068457734375</v>
      </c>
      <c r="N33" s="45">
        <f t="shared" si="15"/>
        <v>6620.6781922805185</v>
      </c>
      <c r="O33" s="46">
        <f t="shared" si="16"/>
        <v>10931.627833604696</v>
      </c>
      <c r="P33" s="40"/>
      <c r="Q33" s="40"/>
      <c r="R33" s="40"/>
    </row>
    <row r="34" spans="1:18" x14ac:dyDescent="0.4">
      <c r="A34" s="9">
        <v>26</v>
      </c>
      <c r="B34" s="5">
        <v>44242</v>
      </c>
      <c r="C34" s="47">
        <v>1</v>
      </c>
      <c r="D34" s="56">
        <v>1.27</v>
      </c>
      <c r="E34" s="57">
        <v>1.5</v>
      </c>
      <c r="F34" s="85">
        <v>2</v>
      </c>
      <c r="G34" s="22">
        <f t="shared" si="2"/>
        <v>164417.01892723795</v>
      </c>
      <c r="H34" s="22">
        <f t="shared" si="3"/>
        <v>160665.46895389189</v>
      </c>
      <c r="I34" s="22">
        <f t="shared" si="4"/>
        <v>204712.9505639706</v>
      </c>
      <c r="J34" s="44">
        <f t="shared" si="11"/>
        <v>4751.4792099192164</v>
      </c>
      <c r="K34" s="45">
        <f t="shared" si="12"/>
        <v>4612.4058072887619</v>
      </c>
      <c r="L34" s="46">
        <f t="shared" si="13"/>
        <v>5793.7627518104891</v>
      </c>
      <c r="M34" s="44">
        <f t="shared" si="14"/>
        <v>6034.3785965974048</v>
      </c>
      <c r="N34" s="45">
        <f t="shared" si="15"/>
        <v>6918.6087109331429</v>
      </c>
      <c r="O34" s="46">
        <f t="shared" si="16"/>
        <v>11587.525503620978</v>
      </c>
      <c r="P34" s="40"/>
      <c r="Q34" s="40"/>
      <c r="R34" s="40"/>
    </row>
    <row r="35" spans="1:18" x14ac:dyDescent="0.4">
      <c r="A35" s="9">
        <v>27</v>
      </c>
      <c r="B35" s="5">
        <v>44245</v>
      </c>
      <c r="C35" s="47">
        <v>1</v>
      </c>
      <c r="D35" s="56">
        <v>1.27</v>
      </c>
      <c r="E35" s="57">
        <v>-1</v>
      </c>
      <c r="F35" s="79">
        <v>-1</v>
      </c>
      <c r="G35" s="22">
        <f t="shared" si="2"/>
        <v>170681.30734836572</v>
      </c>
      <c r="H35" s="22">
        <f t="shared" si="3"/>
        <v>155845.50488527512</v>
      </c>
      <c r="I35" s="22">
        <f t="shared" si="4"/>
        <v>198571.5620470515</v>
      </c>
      <c r="J35" s="44">
        <f t="shared" si="11"/>
        <v>4932.5105678171385</v>
      </c>
      <c r="K35" s="45">
        <f t="shared" si="12"/>
        <v>4819.9640686167568</v>
      </c>
      <c r="L35" s="46">
        <f t="shared" si="13"/>
        <v>6141.388516919118</v>
      </c>
      <c r="M35" s="44">
        <f t="shared" si="14"/>
        <v>6264.288421127766</v>
      </c>
      <c r="N35" s="45">
        <f t="shared" si="15"/>
        <v>-4819.9640686167568</v>
      </c>
      <c r="O35" s="46">
        <f t="shared" si="16"/>
        <v>-6141.388516919118</v>
      </c>
      <c r="P35" s="40"/>
      <c r="Q35" s="40"/>
      <c r="R35" s="40"/>
    </row>
    <row r="36" spans="1:18" x14ac:dyDescent="0.4">
      <c r="A36" s="9">
        <v>28</v>
      </c>
      <c r="B36" s="5">
        <v>44251</v>
      </c>
      <c r="C36" s="47">
        <v>1</v>
      </c>
      <c r="D36" s="56">
        <v>1.27</v>
      </c>
      <c r="E36" s="57">
        <v>1.5</v>
      </c>
      <c r="F36" s="85">
        <v>2</v>
      </c>
      <c r="G36" s="22">
        <f t="shared" si="2"/>
        <v>177184.26515833844</v>
      </c>
      <c r="H36" s="22">
        <f t="shared" si="3"/>
        <v>162858.55260511249</v>
      </c>
      <c r="I36" s="22">
        <f t="shared" si="4"/>
        <v>210485.85576987459</v>
      </c>
      <c r="J36" s="44">
        <f t="shared" si="11"/>
        <v>5120.4392204509713</v>
      </c>
      <c r="K36" s="45">
        <f t="shared" si="12"/>
        <v>4675.3651465582534</v>
      </c>
      <c r="L36" s="46">
        <f t="shared" si="13"/>
        <v>5957.1468614115447</v>
      </c>
      <c r="M36" s="44">
        <f t="shared" si="14"/>
        <v>6502.9578099727332</v>
      </c>
      <c r="N36" s="45">
        <f t="shared" si="15"/>
        <v>7013.0477198373801</v>
      </c>
      <c r="O36" s="46">
        <f t="shared" si="16"/>
        <v>11914.293722823089</v>
      </c>
      <c r="P36" s="40"/>
      <c r="Q36" s="40"/>
      <c r="R36" s="40"/>
    </row>
    <row r="37" spans="1:18" x14ac:dyDescent="0.4">
      <c r="A37" s="9">
        <v>29</v>
      </c>
      <c r="B37" s="5">
        <v>44252</v>
      </c>
      <c r="C37" s="47">
        <v>1</v>
      </c>
      <c r="D37" s="56">
        <v>1.27</v>
      </c>
      <c r="E37" s="57">
        <v>-1</v>
      </c>
      <c r="F37" s="58">
        <v>-1</v>
      </c>
      <c r="G37" s="22">
        <f t="shared" si="2"/>
        <v>183934.98566087114</v>
      </c>
      <c r="H37" s="22">
        <f t="shared" si="3"/>
        <v>157972.79602695911</v>
      </c>
      <c r="I37" s="22">
        <f t="shared" si="4"/>
        <v>204171.28009677836</v>
      </c>
      <c r="J37" s="44">
        <f t="shared" si="11"/>
        <v>5315.5279547501532</v>
      </c>
      <c r="K37" s="45">
        <f t="shared" si="12"/>
        <v>4885.7565781533749</v>
      </c>
      <c r="L37" s="46">
        <f t="shared" si="13"/>
        <v>6314.5756730962376</v>
      </c>
      <c r="M37" s="44">
        <f t="shared" si="14"/>
        <v>6750.7205025326948</v>
      </c>
      <c r="N37" s="45">
        <f t="shared" si="15"/>
        <v>-4885.7565781533749</v>
      </c>
      <c r="O37" s="46">
        <f t="shared" si="16"/>
        <v>-6314.5756730962376</v>
      </c>
      <c r="P37" s="40"/>
      <c r="Q37" s="40"/>
      <c r="R37" s="40"/>
    </row>
    <row r="38" spans="1:18" x14ac:dyDescent="0.4">
      <c r="A38" s="9">
        <v>30</v>
      </c>
      <c r="B38" s="5"/>
      <c r="C38" s="47"/>
      <c r="D38" s="56"/>
      <c r="E38" s="57"/>
      <c r="F38" s="58"/>
      <c r="G38" s="22" t="str">
        <f t="shared" si="2"/>
        <v/>
      </c>
      <c r="H38" s="22" t="str">
        <f t="shared" si="3"/>
        <v/>
      </c>
      <c r="I38" s="22" t="str">
        <f t="shared" si="4"/>
        <v/>
      </c>
      <c r="J38" s="44">
        <f t="shared" si="11"/>
        <v>5518.0495698261338</v>
      </c>
      <c r="K38" s="45">
        <f t="shared" si="12"/>
        <v>4739.1838808087732</v>
      </c>
      <c r="L38" s="46">
        <f t="shared" si="13"/>
        <v>6125.1384029033507</v>
      </c>
      <c r="M38" s="44" t="str">
        <f t="shared" si="14"/>
        <v/>
      </c>
      <c r="N38" s="45" t="str">
        <f t="shared" si="15"/>
        <v/>
      </c>
      <c r="O38" s="46" t="str">
        <f t="shared" si="16"/>
        <v/>
      </c>
      <c r="P38" s="40"/>
      <c r="Q38" s="40"/>
      <c r="R38" s="40"/>
    </row>
    <row r="39" spans="1:18" x14ac:dyDescent="0.4">
      <c r="A39" s="9">
        <v>31</v>
      </c>
      <c r="B39" s="5"/>
      <c r="C39" s="47"/>
      <c r="D39" s="56"/>
      <c r="E39" s="59"/>
      <c r="F39" s="58"/>
      <c r="G39" s="22" t="str">
        <f t="shared" si="2"/>
        <v/>
      </c>
      <c r="H39" s="22" t="str">
        <f t="shared" si="3"/>
        <v/>
      </c>
      <c r="I39" s="22" t="str">
        <f t="shared" si="4"/>
        <v/>
      </c>
      <c r="J39" s="44" t="str">
        <f t="shared" si="11"/>
        <v/>
      </c>
      <c r="K39" s="45" t="str">
        <f t="shared" si="12"/>
        <v/>
      </c>
      <c r="L39" s="46" t="str">
        <f t="shared" si="13"/>
        <v/>
      </c>
      <c r="M39" s="44" t="str">
        <f t="shared" si="14"/>
        <v/>
      </c>
      <c r="N39" s="45" t="str">
        <f t="shared" si="15"/>
        <v/>
      </c>
      <c r="O39" s="46" t="str">
        <f t="shared" si="16"/>
        <v/>
      </c>
      <c r="P39" s="40"/>
      <c r="Q39" s="40"/>
      <c r="R39" s="40"/>
    </row>
    <row r="40" spans="1:18" x14ac:dyDescent="0.4">
      <c r="A40" s="9">
        <v>32</v>
      </c>
      <c r="B40" s="5"/>
      <c r="C40" s="47"/>
      <c r="D40" s="56"/>
      <c r="E40" s="59"/>
      <c r="F40" s="58"/>
      <c r="G40" s="22" t="str">
        <f t="shared" si="2"/>
        <v/>
      </c>
      <c r="H40" s="22" t="str">
        <f t="shared" si="3"/>
        <v/>
      </c>
      <c r="I40" s="22" t="str">
        <f t="shared" si="4"/>
        <v/>
      </c>
      <c r="J40" s="44" t="str">
        <f t="shared" si="11"/>
        <v/>
      </c>
      <c r="K40" s="45" t="str">
        <f t="shared" si="12"/>
        <v/>
      </c>
      <c r="L40" s="46" t="str">
        <f t="shared" si="13"/>
        <v/>
      </c>
      <c r="M40" s="44" t="str">
        <f t="shared" si="14"/>
        <v/>
      </c>
      <c r="N40" s="45" t="str">
        <f t="shared" si="15"/>
        <v/>
      </c>
      <c r="O40" s="46" t="str">
        <f t="shared" si="16"/>
        <v/>
      </c>
      <c r="P40" s="40"/>
      <c r="Q40" s="40"/>
      <c r="R40" s="40"/>
    </row>
    <row r="41" spans="1:18" x14ac:dyDescent="0.4">
      <c r="A41" s="9">
        <v>33</v>
      </c>
      <c r="B41" s="5"/>
      <c r="C41" s="47"/>
      <c r="D41" s="56"/>
      <c r="E41" s="59"/>
      <c r="F41" s="79"/>
      <c r="G41" s="22" t="str">
        <f t="shared" si="2"/>
        <v/>
      </c>
      <c r="H41" s="22" t="str">
        <f t="shared" si="3"/>
        <v/>
      </c>
      <c r="I41" s="22" t="str">
        <f t="shared" si="4"/>
        <v/>
      </c>
      <c r="J41" s="44" t="str">
        <f t="shared" si="11"/>
        <v/>
      </c>
      <c r="K41" s="45" t="str">
        <f t="shared" si="12"/>
        <v/>
      </c>
      <c r="L41" s="46" t="str">
        <f t="shared" si="13"/>
        <v/>
      </c>
      <c r="M41" s="44" t="str">
        <f t="shared" si="14"/>
        <v/>
      </c>
      <c r="N41" s="45" t="str">
        <f t="shared" si="15"/>
        <v/>
      </c>
      <c r="O41" s="46" t="str">
        <f t="shared" si="16"/>
        <v/>
      </c>
      <c r="P41" s="40"/>
      <c r="Q41" s="40"/>
      <c r="R41" s="40"/>
    </row>
    <row r="42" spans="1:18" x14ac:dyDescent="0.4">
      <c r="A42" s="9">
        <v>34</v>
      </c>
      <c r="B42" s="5"/>
      <c r="C42" s="47"/>
      <c r="D42" s="56"/>
      <c r="E42" s="59"/>
      <c r="F42" s="79"/>
      <c r="G42" s="22" t="str">
        <f t="shared" si="2"/>
        <v/>
      </c>
      <c r="H42" s="22" t="str">
        <f t="shared" si="3"/>
        <v/>
      </c>
      <c r="I42" s="22" t="str">
        <f t="shared" si="4"/>
        <v/>
      </c>
      <c r="J42" s="44" t="str">
        <f t="shared" si="11"/>
        <v/>
      </c>
      <c r="K42" s="45" t="str">
        <f t="shared" si="12"/>
        <v/>
      </c>
      <c r="L42" s="46" t="str">
        <f t="shared" si="13"/>
        <v/>
      </c>
      <c r="M42" s="44" t="str">
        <f>IF(D42="","",J42*D42)</f>
        <v/>
      </c>
      <c r="N42" s="45" t="str">
        <f t="shared" si="15"/>
        <v/>
      </c>
      <c r="O42" s="46" t="str">
        <f t="shared" si="16"/>
        <v/>
      </c>
      <c r="P42" s="40"/>
      <c r="Q42" s="40"/>
      <c r="R42" s="40"/>
    </row>
    <row r="43" spans="1:18" x14ac:dyDescent="0.4">
      <c r="A43" s="3">
        <v>35</v>
      </c>
      <c r="B43" s="5"/>
      <c r="C43" s="47"/>
      <c r="D43" s="56"/>
      <c r="E43" s="59"/>
      <c r="F43" s="58"/>
      <c r="G43" s="22" t="str">
        <f>IF(D43="","",G42+M43)</f>
        <v/>
      </c>
      <c r="H43" s="22" t="str">
        <f t="shared" ref="H43:I43" si="17">IF(E43="","",H42+N43)</f>
        <v/>
      </c>
      <c r="I43" s="22" t="str">
        <f t="shared" si="17"/>
        <v/>
      </c>
      <c r="J43" s="44" t="str">
        <f t="shared" si="11"/>
        <v/>
      </c>
      <c r="K43" s="45" t="str">
        <f t="shared" si="12"/>
        <v/>
      </c>
      <c r="L43" s="46" t="str">
        <f t="shared" si="13"/>
        <v/>
      </c>
      <c r="M43" s="44" t="str">
        <f t="shared" si="14"/>
        <v/>
      </c>
      <c r="N43" s="45" t="str">
        <f t="shared" si="15"/>
        <v/>
      </c>
      <c r="O43" s="46" t="str">
        <f t="shared" si="16"/>
        <v/>
      </c>
    </row>
    <row r="44" spans="1:18" x14ac:dyDescent="0.4">
      <c r="A44" s="9">
        <v>36</v>
      </c>
      <c r="B44" s="5"/>
      <c r="C44" s="47"/>
      <c r="D44" s="56"/>
      <c r="E44" s="59"/>
      <c r="F44" s="58"/>
      <c r="G44" s="22" t="str">
        <f t="shared" ref="G44:G58" si="18">IF(D44="","",G43+M44)</f>
        <v/>
      </c>
      <c r="H44" s="22" t="str">
        <f t="shared" ref="H44:H58" si="19">IF(E44="","",H43+N44)</f>
        <v/>
      </c>
      <c r="I44" s="22" t="str">
        <f t="shared" ref="I44:I58" si="20">IF(F44="","",I43+O44)</f>
        <v/>
      </c>
      <c r="J44" s="44" t="str">
        <f>IF(G43="","",G43*0.03)</f>
        <v/>
      </c>
      <c r="K44" s="45" t="str">
        <f t="shared" si="12"/>
        <v/>
      </c>
      <c r="L44" s="46" t="str">
        <f t="shared" si="13"/>
        <v/>
      </c>
      <c r="M44" s="44" t="str">
        <f>IF(D44="","",J44*D44)</f>
        <v/>
      </c>
      <c r="N44" s="45" t="str">
        <f t="shared" si="15"/>
        <v/>
      </c>
      <c r="O44" s="46" t="str">
        <f t="shared" si="16"/>
        <v/>
      </c>
    </row>
    <row r="45" spans="1:18" x14ac:dyDescent="0.4">
      <c r="A45" s="9">
        <v>37</v>
      </c>
      <c r="B45" s="5"/>
      <c r="C45" s="47"/>
      <c r="D45" s="56"/>
      <c r="E45" s="57"/>
      <c r="F45" s="58"/>
      <c r="G45" s="22" t="str">
        <f t="shared" si="18"/>
        <v/>
      </c>
      <c r="H45" s="22" t="str">
        <f t="shared" si="19"/>
        <v/>
      </c>
      <c r="I45" s="22" t="str">
        <f t="shared" si="20"/>
        <v/>
      </c>
      <c r="J45" s="44" t="str">
        <f t="shared" si="11"/>
        <v/>
      </c>
      <c r="K45" s="45" t="str">
        <f t="shared" si="12"/>
        <v/>
      </c>
      <c r="L45" s="46" t="str">
        <f t="shared" si="13"/>
        <v/>
      </c>
      <c r="M45" s="44" t="str">
        <f t="shared" si="14"/>
        <v/>
      </c>
      <c r="N45" s="45" t="str">
        <f t="shared" si="15"/>
        <v/>
      </c>
      <c r="O45" s="46" t="str">
        <f t="shared" si="16"/>
        <v/>
      </c>
    </row>
    <row r="46" spans="1:18" x14ac:dyDescent="0.4">
      <c r="A46" s="9">
        <v>38</v>
      </c>
      <c r="B46" s="5"/>
      <c r="C46" s="47"/>
      <c r="D46" s="56"/>
      <c r="E46" s="57"/>
      <c r="F46" s="58"/>
      <c r="G46" s="22" t="str">
        <f t="shared" si="18"/>
        <v/>
      </c>
      <c r="H46" s="22" t="str">
        <f t="shared" si="19"/>
        <v/>
      </c>
      <c r="I46" s="22" t="str">
        <f t="shared" si="20"/>
        <v/>
      </c>
      <c r="J46" s="44" t="str">
        <f t="shared" si="11"/>
        <v/>
      </c>
      <c r="K46" s="45" t="str">
        <f t="shared" si="12"/>
        <v/>
      </c>
      <c r="L46" s="46" t="str">
        <f t="shared" si="13"/>
        <v/>
      </c>
      <c r="M46" s="44" t="str">
        <f t="shared" si="14"/>
        <v/>
      </c>
      <c r="N46" s="45" t="str">
        <f t="shared" si="15"/>
        <v/>
      </c>
      <c r="O46" s="46" t="str">
        <f t="shared" si="16"/>
        <v/>
      </c>
    </row>
    <row r="47" spans="1:18" x14ac:dyDescent="0.4">
      <c r="A47" s="9">
        <v>39</v>
      </c>
      <c r="B47" s="5"/>
      <c r="C47" s="47"/>
      <c r="D47" s="56"/>
      <c r="E47" s="57"/>
      <c r="F47" s="58"/>
      <c r="G47" s="22" t="str">
        <f t="shared" si="18"/>
        <v/>
      </c>
      <c r="H47" s="22" t="str">
        <f t="shared" si="19"/>
        <v/>
      </c>
      <c r="I47" s="22" t="str">
        <f t="shared" si="20"/>
        <v/>
      </c>
      <c r="J47" s="44" t="str">
        <f t="shared" si="11"/>
        <v/>
      </c>
      <c r="K47" s="45" t="str">
        <f t="shared" si="12"/>
        <v/>
      </c>
      <c r="L47" s="46" t="str">
        <f t="shared" si="13"/>
        <v/>
      </c>
      <c r="M47" s="44" t="str">
        <f t="shared" si="14"/>
        <v/>
      </c>
      <c r="N47" s="45" t="str">
        <f t="shared" si="15"/>
        <v/>
      </c>
      <c r="O47" s="46" t="str">
        <f t="shared" si="16"/>
        <v/>
      </c>
    </row>
    <row r="48" spans="1:18" x14ac:dyDescent="0.4">
      <c r="A48" s="9">
        <v>40</v>
      </c>
      <c r="B48" s="5"/>
      <c r="C48" s="47"/>
      <c r="D48" s="56"/>
      <c r="E48" s="57"/>
      <c r="F48" s="58"/>
      <c r="G48" s="22" t="str">
        <f t="shared" si="18"/>
        <v/>
      </c>
      <c r="H48" s="22" t="str">
        <f t="shared" si="19"/>
        <v/>
      </c>
      <c r="I48" s="22" t="str">
        <f t="shared" si="20"/>
        <v/>
      </c>
      <c r="J48" s="44" t="str">
        <f t="shared" si="11"/>
        <v/>
      </c>
      <c r="K48" s="45" t="str">
        <f t="shared" si="12"/>
        <v/>
      </c>
      <c r="L48" s="46" t="str">
        <f t="shared" si="13"/>
        <v/>
      </c>
      <c r="M48" s="44" t="str">
        <f t="shared" si="14"/>
        <v/>
      </c>
      <c r="N48" s="45" t="str">
        <f t="shared" si="15"/>
        <v/>
      </c>
      <c r="O48" s="46" t="str">
        <f t="shared" si="16"/>
        <v/>
      </c>
    </row>
    <row r="49" spans="1:15" x14ac:dyDescent="0.4">
      <c r="A49" s="9">
        <v>41</v>
      </c>
      <c r="B49" s="5"/>
      <c r="C49" s="47"/>
      <c r="D49" s="56"/>
      <c r="E49" s="57"/>
      <c r="F49" s="58"/>
      <c r="G49" s="22" t="str">
        <f t="shared" si="18"/>
        <v/>
      </c>
      <c r="H49" s="22" t="str">
        <f t="shared" si="19"/>
        <v/>
      </c>
      <c r="I49" s="22" t="str">
        <f t="shared" si="20"/>
        <v/>
      </c>
      <c r="J49" s="44" t="str">
        <f t="shared" si="11"/>
        <v/>
      </c>
      <c r="K49" s="45" t="str">
        <f t="shared" si="12"/>
        <v/>
      </c>
      <c r="L49" s="46" t="str">
        <f t="shared" si="13"/>
        <v/>
      </c>
      <c r="M49" s="44" t="str">
        <f t="shared" si="14"/>
        <v/>
      </c>
      <c r="N49" s="45" t="str">
        <f t="shared" si="15"/>
        <v/>
      </c>
      <c r="O49" s="46" t="str">
        <f t="shared" si="16"/>
        <v/>
      </c>
    </row>
    <row r="50" spans="1:15" x14ac:dyDescent="0.4">
      <c r="A50" s="9">
        <v>42</v>
      </c>
      <c r="B50" s="5"/>
      <c r="C50" s="47"/>
      <c r="D50" s="56"/>
      <c r="E50" s="57"/>
      <c r="F50" s="58"/>
      <c r="G50" s="22" t="str">
        <f t="shared" si="18"/>
        <v/>
      </c>
      <c r="H50" s="22" t="str">
        <f t="shared" si="19"/>
        <v/>
      </c>
      <c r="I50" s="22" t="str">
        <f t="shared" si="20"/>
        <v/>
      </c>
      <c r="J50" s="44" t="str">
        <f t="shared" si="11"/>
        <v/>
      </c>
      <c r="K50" s="45" t="str">
        <f t="shared" si="12"/>
        <v/>
      </c>
      <c r="L50" s="46" t="str">
        <f t="shared" si="13"/>
        <v/>
      </c>
      <c r="M50" s="44" t="str">
        <f t="shared" si="14"/>
        <v/>
      </c>
      <c r="N50" s="45" t="str">
        <f t="shared" si="15"/>
        <v/>
      </c>
      <c r="O50" s="46" t="str">
        <f t="shared" si="16"/>
        <v/>
      </c>
    </row>
    <row r="51" spans="1:15" x14ac:dyDescent="0.4">
      <c r="A51" s="9">
        <v>43</v>
      </c>
      <c r="B51" s="5"/>
      <c r="C51" s="47"/>
      <c r="D51" s="56"/>
      <c r="E51" s="57"/>
      <c r="F51" s="79"/>
      <c r="G51" s="22" t="str">
        <f t="shared" si="18"/>
        <v/>
      </c>
      <c r="H51" s="22" t="str">
        <f t="shared" si="19"/>
        <v/>
      </c>
      <c r="I51" s="22" t="str">
        <f t="shared" si="20"/>
        <v/>
      </c>
      <c r="J51" s="44" t="str">
        <f t="shared" si="11"/>
        <v/>
      </c>
      <c r="K51" s="45" t="str">
        <f t="shared" si="12"/>
        <v/>
      </c>
      <c r="L51" s="46" t="str">
        <f t="shared" si="13"/>
        <v/>
      </c>
      <c r="M51" s="44" t="str">
        <f t="shared" si="14"/>
        <v/>
      </c>
      <c r="N51" s="45" t="str">
        <f t="shared" si="15"/>
        <v/>
      </c>
      <c r="O51" s="46" t="str">
        <f t="shared" si="16"/>
        <v/>
      </c>
    </row>
    <row r="52" spans="1:15" x14ac:dyDescent="0.4">
      <c r="A52" s="9">
        <v>44</v>
      </c>
      <c r="B52" s="5"/>
      <c r="C52" s="47"/>
      <c r="D52" s="56"/>
      <c r="E52" s="57"/>
      <c r="F52" s="58"/>
      <c r="G52" s="22" t="str">
        <f t="shared" si="18"/>
        <v/>
      </c>
      <c r="H52" s="22" t="str">
        <f t="shared" si="19"/>
        <v/>
      </c>
      <c r="I52" s="22" t="str">
        <f t="shared" si="20"/>
        <v/>
      </c>
      <c r="J52" s="44" t="str">
        <f t="shared" si="11"/>
        <v/>
      </c>
      <c r="K52" s="45" t="str">
        <f t="shared" si="12"/>
        <v/>
      </c>
      <c r="L52" s="46" t="str">
        <f t="shared" si="13"/>
        <v/>
      </c>
      <c r="M52" s="44" t="str">
        <f t="shared" si="14"/>
        <v/>
      </c>
      <c r="N52" s="45" t="str">
        <f t="shared" si="15"/>
        <v/>
      </c>
      <c r="O52" s="46" t="str">
        <f t="shared" si="16"/>
        <v/>
      </c>
    </row>
    <row r="53" spans="1:15" x14ac:dyDescent="0.4">
      <c r="A53" s="9">
        <v>45</v>
      </c>
      <c r="B53" s="5"/>
      <c r="C53" s="47"/>
      <c r="D53" s="56"/>
      <c r="E53" s="57"/>
      <c r="F53" s="58"/>
      <c r="G53" s="22" t="str">
        <f t="shared" si="18"/>
        <v/>
      </c>
      <c r="H53" s="22" t="str">
        <f t="shared" si="19"/>
        <v/>
      </c>
      <c r="I53" s="22" t="str">
        <f t="shared" si="20"/>
        <v/>
      </c>
      <c r="J53" s="44" t="str">
        <f t="shared" si="11"/>
        <v/>
      </c>
      <c r="K53" s="45" t="str">
        <f t="shared" si="12"/>
        <v/>
      </c>
      <c r="L53" s="46" t="str">
        <f t="shared" si="13"/>
        <v/>
      </c>
      <c r="M53" s="44" t="str">
        <f t="shared" si="14"/>
        <v/>
      </c>
      <c r="N53" s="45" t="str">
        <f t="shared" si="15"/>
        <v/>
      </c>
      <c r="O53" s="46" t="str">
        <f t="shared" si="16"/>
        <v/>
      </c>
    </row>
    <row r="54" spans="1:15" x14ac:dyDescent="0.4">
      <c r="A54" s="9">
        <v>46</v>
      </c>
      <c r="B54" s="5"/>
      <c r="C54" s="47"/>
      <c r="D54" s="56"/>
      <c r="E54" s="57"/>
      <c r="F54" s="58"/>
      <c r="G54" s="22" t="str">
        <f t="shared" si="18"/>
        <v/>
      </c>
      <c r="H54" s="22" t="str">
        <f t="shared" si="19"/>
        <v/>
      </c>
      <c r="I54" s="22" t="str">
        <f t="shared" si="20"/>
        <v/>
      </c>
      <c r="J54" s="44" t="str">
        <f t="shared" si="11"/>
        <v/>
      </c>
      <c r="K54" s="45" t="str">
        <f t="shared" si="12"/>
        <v/>
      </c>
      <c r="L54" s="46" t="str">
        <f t="shared" si="13"/>
        <v/>
      </c>
      <c r="M54" s="44" t="str">
        <f t="shared" si="14"/>
        <v/>
      </c>
      <c r="N54" s="45" t="str">
        <f t="shared" si="15"/>
        <v/>
      </c>
      <c r="O54" s="46" t="str">
        <f t="shared" si="16"/>
        <v/>
      </c>
    </row>
    <row r="55" spans="1:15" x14ac:dyDescent="0.4">
      <c r="A55" s="9">
        <v>47</v>
      </c>
      <c r="B55" s="5"/>
      <c r="C55" s="47"/>
      <c r="D55" s="56"/>
      <c r="E55" s="57"/>
      <c r="F55" s="58"/>
      <c r="G55" s="22" t="str">
        <f t="shared" si="18"/>
        <v/>
      </c>
      <c r="H55" s="22" t="str">
        <f t="shared" si="19"/>
        <v/>
      </c>
      <c r="I55" s="22" t="str">
        <f t="shared" si="20"/>
        <v/>
      </c>
      <c r="J55" s="44" t="str">
        <f t="shared" si="11"/>
        <v/>
      </c>
      <c r="K55" s="45" t="str">
        <f t="shared" si="12"/>
        <v/>
      </c>
      <c r="L55" s="46" t="str">
        <f t="shared" si="13"/>
        <v/>
      </c>
      <c r="M55" s="44" t="str">
        <f t="shared" si="14"/>
        <v/>
      </c>
      <c r="N55" s="45" t="str">
        <f t="shared" si="15"/>
        <v/>
      </c>
      <c r="O55" s="46" t="str">
        <f t="shared" si="16"/>
        <v/>
      </c>
    </row>
    <row r="56" spans="1:15" x14ac:dyDescent="0.4">
      <c r="A56" s="9">
        <v>48</v>
      </c>
      <c r="B56" s="5"/>
      <c r="C56" s="47"/>
      <c r="D56" s="56"/>
      <c r="E56" s="57"/>
      <c r="F56" s="58"/>
      <c r="G56" s="22" t="str">
        <f t="shared" si="18"/>
        <v/>
      </c>
      <c r="H56" s="22" t="str">
        <f t="shared" si="19"/>
        <v/>
      </c>
      <c r="I56" s="22" t="str">
        <f t="shared" si="20"/>
        <v/>
      </c>
      <c r="J56" s="44" t="str">
        <f t="shared" si="11"/>
        <v/>
      </c>
      <c r="K56" s="45" t="str">
        <f t="shared" si="12"/>
        <v/>
      </c>
      <c r="L56" s="46" t="str">
        <f t="shared" si="13"/>
        <v/>
      </c>
      <c r="M56" s="44" t="str">
        <f t="shared" si="14"/>
        <v/>
      </c>
      <c r="N56" s="45" t="str">
        <f t="shared" si="15"/>
        <v/>
      </c>
      <c r="O56" s="46" t="str">
        <f t="shared" si="16"/>
        <v/>
      </c>
    </row>
    <row r="57" spans="1:15" x14ac:dyDescent="0.4">
      <c r="A57" s="9">
        <v>49</v>
      </c>
      <c r="B57" s="5"/>
      <c r="C57" s="47"/>
      <c r="D57" s="56"/>
      <c r="E57" s="57"/>
      <c r="F57" s="58"/>
      <c r="G57" s="22" t="str">
        <f t="shared" si="18"/>
        <v/>
      </c>
      <c r="H57" s="22" t="str">
        <f t="shared" si="19"/>
        <v/>
      </c>
      <c r="I57" s="22" t="str">
        <f t="shared" si="20"/>
        <v/>
      </c>
      <c r="J57" s="44" t="str">
        <f t="shared" si="11"/>
        <v/>
      </c>
      <c r="K57" s="45" t="str">
        <f t="shared" si="12"/>
        <v/>
      </c>
      <c r="L57" s="46" t="str">
        <f t="shared" si="13"/>
        <v/>
      </c>
      <c r="M57" s="44" t="str">
        <f t="shared" si="14"/>
        <v/>
      </c>
      <c r="N57" s="45" t="str">
        <f t="shared" si="15"/>
        <v/>
      </c>
      <c r="O57" s="46" t="str">
        <f t="shared" si="16"/>
        <v/>
      </c>
    </row>
    <row r="58" spans="1:15" ht="19.5" thickBot="1" x14ac:dyDescent="0.45">
      <c r="A58" s="9">
        <v>50</v>
      </c>
      <c r="B58" s="6"/>
      <c r="C58" s="51"/>
      <c r="D58" s="60"/>
      <c r="E58" s="61"/>
      <c r="F58" s="62"/>
      <c r="G58" s="22" t="str">
        <f t="shared" si="18"/>
        <v/>
      </c>
      <c r="H58" s="22" t="str">
        <f t="shared" si="19"/>
        <v/>
      </c>
      <c r="I58" s="22" t="str">
        <f t="shared" si="20"/>
        <v/>
      </c>
      <c r="J58" s="44" t="str">
        <f t="shared" si="11"/>
        <v/>
      </c>
      <c r="K58" s="45" t="str">
        <f t="shared" si="12"/>
        <v/>
      </c>
      <c r="L58" s="46" t="str">
        <f t="shared" si="13"/>
        <v/>
      </c>
      <c r="M58" s="44" t="str">
        <f t="shared" si="14"/>
        <v/>
      </c>
      <c r="N58" s="45" t="str">
        <f t="shared" si="15"/>
        <v/>
      </c>
      <c r="O58" s="46" t="str">
        <f t="shared" si="16"/>
        <v/>
      </c>
    </row>
    <row r="59" spans="1:15" ht="19.5" thickBot="1" x14ac:dyDescent="0.45">
      <c r="A59" s="9"/>
      <c r="B59" s="94" t="s">
        <v>5</v>
      </c>
      <c r="C59" s="95"/>
      <c r="D59" s="7">
        <f>COUNTIF(D9:D58,1.27)</f>
        <v>22</v>
      </c>
      <c r="E59" s="7">
        <f>COUNTIF(E9:E58,1.5)</f>
        <v>18</v>
      </c>
      <c r="F59" s="8">
        <f>COUNTIF(F9:F58,2)</f>
        <v>18</v>
      </c>
      <c r="G59" s="69">
        <f>M59+G8</f>
        <v>183934.98566087114</v>
      </c>
      <c r="H59" s="70">
        <f>N59+H8</f>
        <v>157972.79602695908</v>
      </c>
      <c r="I59" s="71">
        <f>O59+I8</f>
        <v>204171.2800967783</v>
      </c>
      <c r="J59" s="66" t="s">
        <v>30</v>
      </c>
      <c r="K59" s="67">
        <f>B58-B9</f>
        <v>-44144</v>
      </c>
      <c r="L59" s="68" t="s">
        <v>31</v>
      </c>
      <c r="M59" s="80">
        <f>SUM(M9:M58)</f>
        <v>83934.985660871142</v>
      </c>
      <c r="N59" s="81">
        <f>SUM(N9:N58)</f>
        <v>57972.796026959099</v>
      </c>
      <c r="O59" s="82">
        <f>SUM(O9:O58)</f>
        <v>104171.28009677831</v>
      </c>
    </row>
    <row r="60" spans="1:15" ht="19.5" thickBot="1" x14ac:dyDescent="0.45">
      <c r="A60" s="9"/>
      <c r="B60" s="88" t="s">
        <v>6</v>
      </c>
      <c r="C60" s="89"/>
      <c r="D60" s="7">
        <f>COUNTIF(D9:D58,-1)</f>
        <v>7</v>
      </c>
      <c r="E60" s="7">
        <f>COUNTIF(E9:E58,-1)</f>
        <v>11</v>
      </c>
      <c r="F60" s="8">
        <f>COUNTIF(F9:F58,-1)</f>
        <v>11</v>
      </c>
      <c r="G60" s="86" t="s">
        <v>29</v>
      </c>
      <c r="H60" s="87"/>
      <c r="I60" s="93"/>
      <c r="J60" s="86" t="s">
        <v>32</v>
      </c>
      <c r="K60" s="87"/>
      <c r="L60" s="93"/>
      <c r="M60" s="9"/>
      <c r="N60" s="3"/>
      <c r="O60" s="4"/>
    </row>
    <row r="61" spans="1:15" ht="19.5" thickBot="1" x14ac:dyDescent="0.45">
      <c r="A61" s="9"/>
      <c r="B61" s="88" t="s">
        <v>33</v>
      </c>
      <c r="C61" s="89"/>
      <c r="D61" s="7">
        <f>COUNTIF(D9:D58,0)</f>
        <v>0</v>
      </c>
      <c r="E61" s="7">
        <f>COUNTIF(E9:E58,0)</f>
        <v>0</v>
      </c>
      <c r="F61" s="7">
        <f>COUNTIF(F9:F58,0)</f>
        <v>0</v>
      </c>
      <c r="G61" s="75">
        <f>G59/G8</f>
        <v>1.8393498566087114</v>
      </c>
      <c r="H61" s="76">
        <f t="shared" ref="H61" si="21">H59/H8</f>
        <v>1.5797279602695908</v>
      </c>
      <c r="I61" s="77">
        <f>I59/I8</f>
        <v>2.0417128009677832</v>
      </c>
      <c r="J61" s="64">
        <f>(G61-100%)*30/K59</f>
        <v>-5.7041717330240447E-4</v>
      </c>
      <c r="K61" s="64">
        <f>(H61-100%)*30/K59</f>
        <v>-3.9397967579031637E-4</v>
      </c>
      <c r="L61" s="65">
        <f>(I61-100%)*30/K59</f>
        <v>-7.0794182740652179E-4</v>
      </c>
      <c r="M61" s="10"/>
      <c r="N61" s="2"/>
      <c r="O61" s="11"/>
    </row>
    <row r="62" spans="1:15" ht="19.5" thickBot="1" x14ac:dyDescent="0.45">
      <c r="A62" s="3"/>
      <c r="B62" s="86" t="s">
        <v>4</v>
      </c>
      <c r="C62" s="87"/>
      <c r="D62" s="78">
        <f t="shared" ref="D62:E62" si="22">D59/(D59+D60+D61)</f>
        <v>0.75862068965517238</v>
      </c>
      <c r="E62" s="73">
        <f t="shared" si="22"/>
        <v>0.62068965517241381</v>
      </c>
      <c r="F62" s="74">
        <f>F59/(F59+F60+F61)</f>
        <v>0.62068965517241381</v>
      </c>
    </row>
    <row r="64" spans="1:15" x14ac:dyDescent="0.4">
      <c r="D64" s="72"/>
      <c r="E64" s="72"/>
      <c r="F64" s="72"/>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P1177"/>
  <sheetViews>
    <sheetView topLeftCell="A669" zoomScale="80" zoomScaleNormal="80" workbookViewId="0">
      <selection activeCell="P90" sqref="P90"/>
    </sheetView>
  </sheetViews>
  <sheetFormatPr defaultColWidth="8.125" defaultRowHeight="14.25" x14ac:dyDescent="0.4"/>
  <cols>
    <col min="1" max="1" width="6.625" style="53" customWidth="1"/>
    <col min="2" max="2" width="7.25" style="52" customWidth="1"/>
    <col min="3" max="256" width="8.125" style="52"/>
    <col min="257" max="257" width="6.625" style="52" customWidth="1"/>
    <col min="258" max="258" width="7.25" style="52" customWidth="1"/>
    <col min="259" max="512" width="8.125" style="52"/>
    <col min="513" max="513" width="6.625" style="52" customWidth="1"/>
    <col min="514" max="514" width="7.25" style="52" customWidth="1"/>
    <col min="515" max="768" width="8.125" style="52"/>
    <col min="769" max="769" width="6.625" style="52" customWidth="1"/>
    <col min="770" max="770" width="7.25" style="52" customWidth="1"/>
    <col min="771" max="1024" width="8.125" style="52"/>
    <col min="1025" max="1025" width="6.625" style="52" customWidth="1"/>
    <col min="1026" max="1026" width="7.25" style="52" customWidth="1"/>
    <col min="1027" max="1280" width="8.125" style="52"/>
    <col min="1281" max="1281" width="6.625" style="52" customWidth="1"/>
    <col min="1282" max="1282" width="7.25" style="52" customWidth="1"/>
    <col min="1283" max="1536" width="8.125" style="52"/>
    <col min="1537" max="1537" width="6.625" style="52" customWidth="1"/>
    <col min="1538" max="1538" width="7.25" style="52" customWidth="1"/>
    <col min="1539" max="1792" width="8.125" style="52"/>
    <col min="1793" max="1793" width="6.625" style="52" customWidth="1"/>
    <col min="1794" max="1794" width="7.25" style="52" customWidth="1"/>
    <col min="1795" max="2048" width="8.125" style="52"/>
    <col min="2049" max="2049" width="6.625" style="52" customWidth="1"/>
    <col min="2050" max="2050" width="7.25" style="52" customWidth="1"/>
    <col min="2051" max="2304" width="8.125" style="52"/>
    <col min="2305" max="2305" width="6.625" style="52" customWidth="1"/>
    <col min="2306" max="2306" width="7.25" style="52" customWidth="1"/>
    <col min="2307" max="2560" width="8.125" style="52"/>
    <col min="2561" max="2561" width="6.625" style="52" customWidth="1"/>
    <col min="2562" max="2562" width="7.25" style="52" customWidth="1"/>
    <col min="2563" max="2816" width="8.125" style="52"/>
    <col min="2817" max="2817" width="6.625" style="52" customWidth="1"/>
    <col min="2818" max="2818" width="7.25" style="52" customWidth="1"/>
    <col min="2819" max="3072" width="8.125" style="52"/>
    <col min="3073" max="3073" width="6.625" style="52" customWidth="1"/>
    <col min="3074" max="3074" width="7.25" style="52" customWidth="1"/>
    <col min="3075" max="3328" width="8.125" style="52"/>
    <col min="3329" max="3329" width="6.625" style="52" customWidth="1"/>
    <col min="3330" max="3330" width="7.25" style="52" customWidth="1"/>
    <col min="3331" max="3584" width="8.125" style="52"/>
    <col min="3585" max="3585" width="6.625" style="52" customWidth="1"/>
    <col min="3586" max="3586" width="7.25" style="52" customWidth="1"/>
    <col min="3587" max="3840" width="8.125" style="52"/>
    <col min="3841" max="3841" width="6.625" style="52" customWidth="1"/>
    <col min="3842" max="3842" width="7.25" style="52" customWidth="1"/>
    <col min="3843" max="4096" width="8.125" style="52"/>
    <col min="4097" max="4097" width="6.625" style="52" customWidth="1"/>
    <col min="4098" max="4098" width="7.25" style="52" customWidth="1"/>
    <col min="4099" max="4352" width="8.125" style="52"/>
    <col min="4353" max="4353" width="6.625" style="52" customWidth="1"/>
    <col min="4354" max="4354" width="7.25" style="52" customWidth="1"/>
    <col min="4355" max="4608" width="8.125" style="52"/>
    <col min="4609" max="4609" width="6.625" style="52" customWidth="1"/>
    <col min="4610" max="4610" width="7.25" style="52" customWidth="1"/>
    <col min="4611" max="4864" width="8.125" style="52"/>
    <col min="4865" max="4865" width="6.625" style="52" customWidth="1"/>
    <col min="4866" max="4866" width="7.25" style="52" customWidth="1"/>
    <col min="4867" max="5120" width="8.125" style="52"/>
    <col min="5121" max="5121" width="6.625" style="52" customWidth="1"/>
    <col min="5122" max="5122" width="7.25" style="52" customWidth="1"/>
    <col min="5123" max="5376" width="8.125" style="52"/>
    <col min="5377" max="5377" width="6.625" style="52" customWidth="1"/>
    <col min="5378" max="5378" width="7.25" style="52" customWidth="1"/>
    <col min="5379" max="5632" width="8.125" style="52"/>
    <col min="5633" max="5633" width="6.625" style="52" customWidth="1"/>
    <col min="5634" max="5634" width="7.25" style="52" customWidth="1"/>
    <col min="5635" max="5888" width="8.125" style="52"/>
    <col min="5889" max="5889" width="6.625" style="52" customWidth="1"/>
    <col min="5890" max="5890" width="7.25" style="52" customWidth="1"/>
    <col min="5891" max="6144" width="8.125" style="52"/>
    <col min="6145" max="6145" width="6.625" style="52" customWidth="1"/>
    <col min="6146" max="6146" width="7.25" style="52" customWidth="1"/>
    <col min="6147" max="6400" width="8.125" style="52"/>
    <col min="6401" max="6401" width="6.625" style="52" customWidth="1"/>
    <col min="6402" max="6402" width="7.25" style="52" customWidth="1"/>
    <col min="6403" max="6656" width="8.125" style="52"/>
    <col min="6657" max="6657" width="6.625" style="52" customWidth="1"/>
    <col min="6658" max="6658" width="7.25" style="52" customWidth="1"/>
    <col min="6659" max="6912" width="8.125" style="52"/>
    <col min="6913" max="6913" width="6.625" style="52" customWidth="1"/>
    <col min="6914" max="6914" width="7.25" style="52" customWidth="1"/>
    <col min="6915" max="7168" width="8.125" style="52"/>
    <col min="7169" max="7169" width="6.625" style="52" customWidth="1"/>
    <col min="7170" max="7170" width="7.25" style="52" customWidth="1"/>
    <col min="7171" max="7424" width="8.125" style="52"/>
    <col min="7425" max="7425" width="6.625" style="52" customWidth="1"/>
    <col min="7426" max="7426" width="7.25" style="52" customWidth="1"/>
    <col min="7427" max="7680" width="8.125" style="52"/>
    <col min="7681" max="7681" width="6.625" style="52" customWidth="1"/>
    <col min="7682" max="7682" width="7.25" style="52" customWidth="1"/>
    <col min="7683" max="7936" width="8.125" style="52"/>
    <col min="7937" max="7937" width="6.625" style="52" customWidth="1"/>
    <col min="7938" max="7938" width="7.25" style="52" customWidth="1"/>
    <col min="7939" max="8192" width="8.125" style="52"/>
    <col min="8193" max="8193" width="6.625" style="52" customWidth="1"/>
    <col min="8194" max="8194" width="7.25" style="52" customWidth="1"/>
    <col min="8195" max="8448" width="8.125" style="52"/>
    <col min="8449" max="8449" width="6.625" style="52" customWidth="1"/>
    <col min="8450" max="8450" width="7.25" style="52" customWidth="1"/>
    <col min="8451" max="8704" width="8.125" style="52"/>
    <col min="8705" max="8705" width="6.625" style="52" customWidth="1"/>
    <col min="8706" max="8706" width="7.25" style="52" customWidth="1"/>
    <col min="8707" max="8960" width="8.125" style="52"/>
    <col min="8961" max="8961" width="6.625" style="52" customWidth="1"/>
    <col min="8962" max="8962" width="7.25" style="52" customWidth="1"/>
    <col min="8963" max="9216" width="8.125" style="52"/>
    <col min="9217" max="9217" width="6.625" style="52" customWidth="1"/>
    <col min="9218" max="9218" width="7.25" style="52" customWidth="1"/>
    <col min="9219" max="9472" width="8.125" style="52"/>
    <col min="9473" max="9473" width="6.625" style="52" customWidth="1"/>
    <col min="9474" max="9474" width="7.25" style="52" customWidth="1"/>
    <col min="9475" max="9728" width="8.125" style="52"/>
    <col min="9729" max="9729" width="6.625" style="52" customWidth="1"/>
    <col min="9730" max="9730" width="7.25" style="52" customWidth="1"/>
    <col min="9731" max="9984" width="8.125" style="52"/>
    <col min="9985" max="9985" width="6.625" style="52" customWidth="1"/>
    <col min="9986" max="9986" width="7.25" style="52" customWidth="1"/>
    <col min="9987" max="10240" width="8.125" style="52"/>
    <col min="10241" max="10241" width="6.625" style="52" customWidth="1"/>
    <col min="10242" max="10242" width="7.25" style="52" customWidth="1"/>
    <col min="10243" max="10496" width="8.125" style="52"/>
    <col min="10497" max="10497" width="6.625" style="52" customWidth="1"/>
    <col min="10498" max="10498" width="7.25" style="52" customWidth="1"/>
    <col min="10499" max="10752" width="8.125" style="52"/>
    <col min="10753" max="10753" width="6.625" style="52" customWidth="1"/>
    <col min="10754" max="10754" width="7.25" style="52" customWidth="1"/>
    <col min="10755" max="11008" width="8.125" style="52"/>
    <col min="11009" max="11009" width="6.625" style="52" customWidth="1"/>
    <col min="11010" max="11010" width="7.25" style="52" customWidth="1"/>
    <col min="11011" max="11264" width="8.125" style="52"/>
    <col min="11265" max="11265" width="6.625" style="52" customWidth="1"/>
    <col min="11266" max="11266" width="7.25" style="52" customWidth="1"/>
    <col min="11267" max="11520" width="8.125" style="52"/>
    <col min="11521" max="11521" width="6.625" style="52" customWidth="1"/>
    <col min="11522" max="11522" width="7.25" style="52" customWidth="1"/>
    <col min="11523" max="11776" width="8.125" style="52"/>
    <col min="11777" max="11777" width="6.625" style="52" customWidth="1"/>
    <col min="11778" max="11778" width="7.25" style="52" customWidth="1"/>
    <col min="11779" max="12032" width="8.125" style="52"/>
    <col min="12033" max="12033" width="6.625" style="52" customWidth="1"/>
    <col min="12034" max="12034" width="7.25" style="52" customWidth="1"/>
    <col min="12035" max="12288" width="8.125" style="52"/>
    <col min="12289" max="12289" width="6.625" style="52" customWidth="1"/>
    <col min="12290" max="12290" width="7.25" style="52" customWidth="1"/>
    <col min="12291" max="12544" width="8.125" style="52"/>
    <col min="12545" max="12545" width="6.625" style="52" customWidth="1"/>
    <col min="12546" max="12546" width="7.25" style="52" customWidth="1"/>
    <col min="12547" max="12800" width="8.125" style="52"/>
    <col min="12801" max="12801" width="6.625" style="52" customWidth="1"/>
    <col min="12802" max="12802" width="7.25" style="52" customWidth="1"/>
    <col min="12803" max="13056" width="8.125" style="52"/>
    <col min="13057" max="13057" width="6.625" style="52" customWidth="1"/>
    <col min="13058" max="13058" width="7.25" style="52" customWidth="1"/>
    <col min="13059" max="13312" width="8.125" style="52"/>
    <col min="13313" max="13313" width="6.625" style="52" customWidth="1"/>
    <col min="13314" max="13314" width="7.25" style="52" customWidth="1"/>
    <col min="13315" max="13568" width="8.125" style="52"/>
    <col min="13569" max="13569" width="6.625" style="52" customWidth="1"/>
    <col min="13570" max="13570" width="7.25" style="52" customWidth="1"/>
    <col min="13571" max="13824" width="8.125" style="52"/>
    <col min="13825" max="13825" width="6.625" style="52" customWidth="1"/>
    <col min="13826" max="13826" width="7.25" style="52" customWidth="1"/>
    <col min="13827" max="14080" width="8.125" style="52"/>
    <col min="14081" max="14081" width="6.625" style="52" customWidth="1"/>
    <col min="14082" max="14082" width="7.25" style="52" customWidth="1"/>
    <col min="14083" max="14336" width="8.125" style="52"/>
    <col min="14337" max="14337" width="6.625" style="52" customWidth="1"/>
    <col min="14338" max="14338" width="7.25" style="52" customWidth="1"/>
    <col min="14339" max="14592" width="8.125" style="52"/>
    <col min="14593" max="14593" width="6.625" style="52" customWidth="1"/>
    <col min="14594" max="14594" width="7.25" style="52" customWidth="1"/>
    <col min="14595" max="14848" width="8.125" style="52"/>
    <col min="14849" max="14849" width="6.625" style="52" customWidth="1"/>
    <col min="14850" max="14850" width="7.25" style="52" customWidth="1"/>
    <col min="14851" max="15104" width="8.125" style="52"/>
    <col min="15105" max="15105" width="6.625" style="52" customWidth="1"/>
    <col min="15106" max="15106" width="7.25" style="52" customWidth="1"/>
    <col min="15107" max="15360" width="8.125" style="52"/>
    <col min="15361" max="15361" width="6.625" style="52" customWidth="1"/>
    <col min="15362" max="15362" width="7.25" style="52" customWidth="1"/>
    <col min="15363" max="15616" width="8.125" style="52"/>
    <col min="15617" max="15617" width="6.625" style="52" customWidth="1"/>
    <col min="15618" max="15618" width="7.25" style="52" customWidth="1"/>
    <col min="15619" max="15872" width="8.125" style="52"/>
    <col min="15873" max="15873" width="6.625" style="52" customWidth="1"/>
    <col min="15874" max="15874" width="7.25" style="52" customWidth="1"/>
    <col min="15875" max="16128" width="8.125" style="52"/>
    <col min="16129" max="16129" width="6.625" style="52" customWidth="1"/>
    <col min="16130" max="16130" width="7.25" style="52" customWidth="1"/>
    <col min="16131" max="16384" width="8.125" style="52"/>
  </cols>
  <sheetData>
    <row r="2" spans="2:2" x14ac:dyDescent="0.4">
      <c r="B2" s="52" t="s">
        <v>38</v>
      </c>
    </row>
    <row r="43" spans="2:2" x14ac:dyDescent="0.4">
      <c r="B43" s="52" t="s">
        <v>40</v>
      </c>
    </row>
    <row r="84" spans="2:16" x14ac:dyDescent="0.4">
      <c r="B84" s="52" t="s">
        <v>41</v>
      </c>
    </row>
    <row r="86" spans="2:16" x14ac:dyDescent="0.4">
      <c r="P86" s="52" t="s">
        <v>82</v>
      </c>
    </row>
    <row r="87" spans="2:16" x14ac:dyDescent="0.4">
      <c r="P87" s="52" t="s">
        <v>85</v>
      </c>
    </row>
    <row r="88" spans="2:16" x14ac:dyDescent="0.4">
      <c r="P88" s="52" t="s">
        <v>86</v>
      </c>
    </row>
    <row r="125" spans="2:2" x14ac:dyDescent="0.4">
      <c r="B125" s="52" t="s">
        <v>43</v>
      </c>
    </row>
    <row r="166" spans="2:2" x14ac:dyDescent="0.4">
      <c r="B166" s="52" t="s">
        <v>44</v>
      </c>
    </row>
    <row r="207" spans="2:2" x14ac:dyDescent="0.4">
      <c r="B207" s="52" t="s">
        <v>46</v>
      </c>
    </row>
    <row r="248" spans="2:2" x14ac:dyDescent="0.4">
      <c r="B248" s="52" t="s">
        <v>45</v>
      </c>
    </row>
    <row r="289" spans="2:2" x14ac:dyDescent="0.4">
      <c r="B289" s="52" t="s">
        <v>47</v>
      </c>
    </row>
    <row r="330" spans="2:2" x14ac:dyDescent="0.4">
      <c r="B330" s="52" t="s">
        <v>48</v>
      </c>
    </row>
    <row r="371" spans="2:2" x14ac:dyDescent="0.4">
      <c r="B371" s="52" t="s">
        <v>49</v>
      </c>
    </row>
    <row r="412" spans="2:2" x14ac:dyDescent="0.4">
      <c r="B412" s="52" t="s">
        <v>50</v>
      </c>
    </row>
    <row r="452" spans="2:2" x14ac:dyDescent="0.4">
      <c r="B452" s="52" t="s">
        <v>52</v>
      </c>
    </row>
    <row r="453" spans="2:2" x14ac:dyDescent="0.4">
      <c r="B453" s="52" t="s">
        <v>53</v>
      </c>
    </row>
    <row r="454" spans="2:2" x14ac:dyDescent="0.4">
      <c r="B454" s="52" t="s">
        <v>57</v>
      </c>
    </row>
    <row r="455" spans="2:2" x14ac:dyDescent="0.4">
      <c r="B455" s="52" t="s">
        <v>58</v>
      </c>
    </row>
    <row r="461" spans="2:2" x14ac:dyDescent="0.4">
      <c r="B461" s="52" t="s">
        <v>51</v>
      </c>
    </row>
    <row r="501" spans="2:2" x14ac:dyDescent="0.4">
      <c r="B501" s="52" t="s">
        <v>52</v>
      </c>
    </row>
    <row r="502" spans="2:2" x14ac:dyDescent="0.4">
      <c r="B502" s="52" t="s">
        <v>54</v>
      </c>
    </row>
    <row r="503" spans="2:2" x14ac:dyDescent="0.4">
      <c r="B503" s="52" t="s">
        <v>55</v>
      </c>
    </row>
    <row r="504" spans="2:2" x14ac:dyDescent="0.4">
      <c r="B504" s="52" t="s">
        <v>56</v>
      </c>
    </row>
    <row r="507" spans="2:2" x14ac:dyDescent="0.4">
      <c r="B507" s="52" t="s">
        <v>59</v>
      </c>
    </row>
    <row r="547" spans="2:2" x14ac:dyDescent="0.4">
      <c r="B547" s="52" t="s">
        <v>52</v>
      </c>
    </row>
    <row r="548" spans="2:2" x14ac:dyDescent="0.4">
      <c r="B548" s="52" t="s">
        <v>64</v>
      </c>
    </row>
    <row r="549" spans="2:2" x14ac:dyDescent="0.4">
      <c r="B549" s="52" t="s">
        <v>60</v>
      </c>
    </row>
    <row r="550" spans="2:2" x14ac:dyDescent="0.4">
      <c r="B550" s="52" t="s">
        <v>61</v>
      </c>
    </row>
    <row r="551" spans="2:2" x14ac:dyDescent="0.4">
      <c r="B551" s="52" t="s">
        <v>62</v>
      </c>
    </row>
    <row r="552" spans="2:2" x14ac:dyDescent="0.4">
      <c r="B552" s="52" t="s">
        <v>65</v>
      </c>
    </row>
    <row r="553" spans="2:2" x14ac:dyDescent="0.4">
      <c r="B553" s="52" t="s">
        <v>63</v>
      </c>
    </row>
    <row r="555" spans="2:2" x14ac:dyDescent="0.4">
      <c r="B555" s="52" t="s">
        <v>66</v>
      </c>
    </row>
    <row r="596" spans="2:2" x14ac:dyDescent="0.4">
      <c r="B596" s="52" t="s">
        <v>67</v>
      </c>
    </row>
    <row r="637" spans="2:2" x14ac:dyDescent="0.4">
      <c r="B637" s="52" t="s">
        <v>68</v>
      </c>
    </row>
    <row r="678" spans="2:2" x14ac:dyDescent="0.4">
      <c r="B678" s="52" t="s">
        <v>69</v>
      </c>
    </row>
    <row r="720" spans="2:2" x14ac:dyDescent="0.4">
      <c r="B720" s="52" t="s">
        <v>70</v>
      </c>
    </row>
    <row r="722" spans="16:16" x14ac:dyDescent="0.4">
      <c r="P722" s="52" t="s">
        <v>82</v>
      </c>
    </row>
    <row r="723" spans="16:16" x14ac:dyDescent="0.4">
      <c r="P723" s="52" t="s">
        <v>83</v>
      </c>
    </row>
    <row r="724" spans="16:16" x14ac:dyDescent="0.4">
      <c r="P724" s="52" t="s">
        <v>84</v>
      </c>
    </row>
    <row r="761" spans="2:2" x14ac:dyDescent="0.4">
      <c r="B761" s="52" t="s">
        <v>71</v>
      </c>
    </row>
    <row r="803" spans="2:2" x14ac:dyDescent="0.4">
      <c r="B803" s="52" t="s">
        <v>72</v>
      </c>
    </row>
    <row r="844" spans="2:2" x14ac:dyDescent="0.4">
      <c r="B844" s="52" t="s">
        <v>73</v>
      </c>
    </row>
    <row r="885" spans="2:2" x14ac:dyDescent="0.4">
      <c r="B885" s="52" t="s">
        <v>74</v>
      </c>
    </row>
    <row r="927" spans="2:2" x14ac:dyDescent="0.4">
      <c r="B927" s="52" t="s">
        <v>75</v>
      </c>
    </row>
    <row r="969" spans="2:2" x14ac:dyDescent="0.4">
      <c r="B969" s="52" t="s">
        <v>76</v>
      </c>
    </row>
    <row r="1011" spans="2:2" x14ac:dyDescent="0.4">
      <c r="B1011" s="52" t="s">
        <v>77</v>
      </c>
    </row>
    <row r="1053" spans="2:2" x14ac:dyDescent="0.4">
      <c r="B1053" s="52" t="s">
        <v>78</v>
      </c>
    </row>
    <row r="1095" spans="2:2" x14ac:dyDescent="0.4">
      <c r="B1095" s="52" t="s">
        <v>79</v>
      </c>
    </row>
    <row r="1136" spans="2:2" x14ac:dyDescent="0.4">
      <c r="B1136" s="52" t="s">
        <v>80</v>
      </c>
    </row>
    <row r="1177" spans="2:2" x14ac:dyDescent="0.4">
      <c r="B1177" s="52" t="s">
        <v>81</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40"/>
  <sheetViews>
    <sheetView tabSelected="1" zoomScale="145" zoomScaleSheetLayoutView="100" workbookViewId="0">
      <selection activeCell="D45" sqref="D45"/>
    </sheetView>
  </sheetViews>
  <sheetFormatPr defaultColWidth="8.125" defaultRowHeight="13.5" x14ac:dyDescent="0.4"/>
  <cols>
    <col min="1" max="16384" width="8.125" style="52"/>
  </cols>
  <sheetData>
    <row r="1" spans="1:10" x14ac:dyDescent="0.4">
      <c r="A1" s="52" t="s">
        <v>25</v>
      </c>
    </row>
    <row r="2" spans="1:10" x14ac:dyDescent="0.4">
      <c r="A2" s="96" t="s">
        <v>87</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0" spans="1:10" x14ac:dyDescent="0.4">
      <c r="A10" s="97"/>
      <c r="B10" s="97"/>
      <c r="C10" s="97"/>
      <c r="D10" s="97"/>
      <c r="E10" s="97"/>
      <c r="F10" s="97"/>
      <c r="G10" s="97"/>
      <c r="H10" s="97"/>
      <c r="I10" s="97"/>
      <c r="J10" s="97"/>
    </row>
    <row r="11" spans="1:10" x14ac:dyDescent="0.4">
      <c r="A11" s="97"/>
      <c r="B11" s="97"/>
      <c r="C11" s="97"/>
      <c r="D11" s="97"/>
      <c r="E11" s="97"/>
      <c r="F11" s="97"/>
      <c r="G11" s="97"/>
      <c r="H11" s="97"/>
      <c r="I11" s="97"/>
      <c r="J11" s="97"/>
    </row>
    <row r="12" spans="1:10" x14ac:dyDescent="0.4">
      <c r="A12" s="97"/>
      <c r="B12" s="97"/>
      <c r="C12" s="97"/>
      <c r="D12" s="97"/>
      <c r="E12" s="97"/>
      <c r="F12" s="97"/>
      <c r="G12" s="97"/>
      <c r="H12" s="97"/>
      <c r="I12" s="97"/>
      <c r="J12" s="97"/>
    </row>
    <row r="13" spans="1:10" x14ac:dyDescent="0.4">
      <c r="A13" s="97"/>
      <c r="B13" s="97"/>
      <c r="C13" s="97"/>
      <c r="D13" s="97"/>
      <c r="E13" s="97"/>
      <c r="F13" s="97"/>
      <c r="G13" s="97"/>
      <c r="H13" s="97"/>
      <c r="I13" s="97"/>
      <c r="J13" s="97"/>
    </row>
    <row r="14" spans="1:10" x14ac:dyDescent="0.4">
      <c r="A14" s="97"/>
      <c r="B14" s="97"/>
      <c r="C14" s="97"/>
      <c r="D14" s="97"/>
      <c r="E14" s="97"/>
      <c r="F14" s="97"/>
      <c r="G14" s="97"/>
      <c r="H14" s="97"/>
      <c r="I14" s="97"/>
      <c r="J14" s="97"/>
    </row>
    <row r="15" spans="1:10" x14ac:dyDescent="0.4">
      <c r="A15" s="97"/>
      <c r="B15" s="97"/>
      <c r="C15" s="97"/>
      <c r="D15" s="97"/>
      <c r="E15" s="97"/>
      <c r="F15" s="97"/>
      <c r="G15" s="97"/>
      <c r="H15" s="97"/>
      <c r="I15" s="97"/>
      <c r="J15" s="97"/>
    </row>
    <row r="16" spans="1:10" x14ac:dyDescent="0.4">
      <c r="A16" s="97"/>
      <c r="B16" s="97"/>
      <c r="C16" s="97"/>
      <c r="D16" s="97"/>
      <c r="E16" s="97"/>
      <c r="F16" s="97"/>
      <c r="G16" s="97"/>
      <c r="H16" s="97"/>
      <c r="I16" s="97"/>
      <c r="J16" s="97"/>
    </row>
    <row r="17" spans="1:10" x14ac:dyDescent="0.4">
      <c r="A17" s="97"/>
      <c r="B17" s="97"/>
      <c r="C17" s="97"/>
      <c r="D17" s="97"/>
      <c r="E17" s="97"/>
      <c r="F17" s="97"/>
      <c r="G17" s="97"/>
      <c r="H17" s="97"/>
      <c r="I17" s="97"/>
      <c r="J17" s="97"/>
    </row>
    <row r="18" spans="1:10" x14ac:dyDescent="0.4">
      <c r="A18" s="97"/>
      <c r="B18" s="97"/>
      <c r="C18" s="97"/>
      <c r="D18" s="97"/>
      <c r="E18" s="97"/>
      <c r="F18" s="97"/>
      <c r="G18" s="97"/>
      <c r="H18" s="97"/>
      <c r="I18" s="97"/>
      <c r="J18" s="97"/>
    </row>
    <row r="19" spans="1:10" x14ac:dyDescent="0.4">
      <c r="A19" s="97"/>
      <c r="B19" s="97"/>
      <c r="C19" s="97"/>
      <c r="D19" s="97"/>
      <c r="E19" s="97"/>
      <c r="F19" s="97"/>
      <c r="G19" s="97"/>
      <c r="H19" s="97"/>
      <c r="I19" s="97"/>
      <c r="J19" s="97"/>
    </row>
    <row r="21" spans="1:10" x14ac:dyDescent="0.4">
      <c r="A21" s="52" t="s">
        <v>26</v>
      </c>
    </row>
    <row r="22" spans="1:10" x14ac:dyDescent="0.4">
      <c r="A22" s="98" t="s">
        <v>88</v>
      </c>
      <c r="B22" s="99"/>
      <c r="C22" s="99"/>
      <c r="D22" s="99"/>
      <c r="E22" s="99"/>
      <c r="F22" s="99"/>
      <c r="G22" s="99"/>
      <c r="H22" s="99"/>
      <c r="I22" s="99"/>
      <c r="J22" s="99"/>
    </row>
    <row r="23" spans="1:10" x14ac:dyDescent="0.4">
      <c r="A23" s="99"/>
      <c r="B23" s="99"/>
      <c r="C23" s="99"/>
      <c r="D23" s="99"/>
      <c r="E23" s="99"/>
      <c r="F23" s="99"/>
      <c r="G23" s="99"/>
      <c r="H23" s="99"/>
      <c r="I23" s="99"/>
      <c r="J23" s="99"/>
    </row>
    <row r="24" spans="1:10" x14ac:dyDescent="0.4">
      <c r="A24" s="99"/>
      <c r="B24" s="99"/>
      <c r="C24" s="99"/>
      <c r="D24" s="99"/>
      <c r="E24" s="99"/>
      <c r="F24" s="99"/>
      <c r="G24" s="99"/>
      <c r="H24" s="99"/>
      <c r="I24" s="99"/>
      <c r="J24" s="99"/>
    </row>
    <row r="25" spans="1:10" x14ac:dyDescent="0.4">
      <c r="A25" s="99"/>
      <c r="B25" s="99"/>
      <c r="C25" s="99"/>
      <c r="D25" s="99"/>
      <c r="E25" s="99"/>
      <c r="F25" s="99"/>
      <c r="G25" s="99"/>
      <c r="H25" s="99"/>
      <c r="I25" s="99"/>
      <c r="J25" s="99"/>
    </row>
    <row r="26" spans="1:10" x14ac:dyDescent="0.4">
      <c r="A26" s="99"/>
      <c r="B26" s="99"/>
      <c r="C26" s="99"/>
      <c r="D26" s="99"/>
      <c r="E26" s="99"/>
      <c r="F26" s="99"/>
      <c r="G26" s="99"/>
      <c r="H26" s="99"/>
      <c r="I26" s="99"/>
      <c r="J26" s="99"/>
    </row>
    <row r="27" spans="1:10" x14ac:dyDescent="0.4">
      <c r="A27" s="99"/>
      <c r="B27" s="99"/>
      <c r="C27" s="99"/>
      <c r="D27" s="99"/>
      <c r="E27" s="99"/>
      <c r="F27" s="99"/>
      <c r="G27" s="99"/>
      <c r="H27" s="99"/>
      <c r="I27" s="99"/>
      <c r="J27" s="99"/>
    </row>
    <row r="28" spans="1:10" x14ac:dyDescent="0.4">
      <c r="A28" s="99"/>
      <c r="B28" s="99"/>
      <c r="C28" s="99"/>
      <c r="D28" s="99"/>
      <c r="E28" s="99"/>
      <c r="F28" s="99"/>
      <c r="G28" s="99"/>
      <c r="H28" s="99"/>
      <c r="I28" s="99"/>
      <c r="J28" s="99"/>
    </row>
    <row r="29" spans="1:10" x14ac:dyDescent="0.4">
      <c r="A29" s="99"/>
      <c r="B29" s="99"/>
      <c r="C29" s="99"/>
      <c r="D29" s="99"/>
      <c r="E29" s="99"/>
      <c r="F29" s="99"/>
      <c r="G29" s="99"/>
      <c r="H29" s="99"/>
      <c r="I29" s="99"/>
      <c r="J29" s="99"/>
    </row>
    <row r="30" spans="1:10" x14ac:dyDescent="0.4">
      <c r="A30" s="52" t="s">
        <v>36</v>
      </c>
    </row>
    <row r="31" spans="1:10" x14ac:dyDescent="0.4">
      <c r="A31" s="52" t="s">
        <v>27</v>
      </c>
    </row>
    <row r="32" spans="1:10" x14ac:dyDescent="0.4">
      <c r="A32" s="98" t="s">
        <v>89</v>
      </c>
      <c r="B32" s="98"/>
      <c r="C32" s="98"/>
      <c r="D32" s="98"/>
      <c r="E32" s="98"/>
      <c r="F32" s="98"/>
      <c r="G32" s="98"/>
      <c r="H32" s="98"/>
      <c r="I32" s="98"/>
      <c r="J32" s="98"/>
    </row>
    <row r="33" spans="1:10" x14ac:dyDescent="0.4">
      <c r="A33" s="98"/>
      <c r="B33" s="98"/>
      <c r="C33" s="98"/>
      <c r="D33" s="98"/>
      <c r="E33" s="98"/>
      <c r="F33" s="98"/>
      <c r="G33" s="98"/>
      <c r="H33" s="98"/>
      <c r="I33" s="98"/>
      <c r="J33" s="98"/>
    </row>
    <row r="34" spans="1:10" x14ac:dyDescent="0.4">
      <c r="A34" s="98"/>
      <c r="B34" s="98"/>
      <c r="C34" s="98"/>
      <c r="D34" s="98"/>
      <c r="E34" s="98"/>
      <c r="F34" s="98"/>
      <c r="G34" s="98"/>
      <c r="H34" s="98"/>
      <c r="I34" s="98"/>
      <c r="J34" s="98"/>
    </row>
    <row r="35" spans="1:10" x14ac:dyDescent="0.4">
      <c r="A35" s="98"/>
      <c r="B35" s="98"/>
      <c r="C35" s="98"/>
      <c r="D35" s="98"/>
      <c r="E35" s="98"/>
      <c r="F35" s="98"/>
      <c r="G35" s="98"/>
      <c r="H35" s="98"/>
      <c r="I35" s="98"/>
      <c r="J35" s="98"/>
    </row>
    <row r="36" spans="1:10" x14ac:dyDescent="0.4">
      <c r="A36" s="98"/>
      <c r="B36" s="98"/>
      <c r="C36" s="98"/>
      <c r="D36" s="98"/>
      <c r="E36" s="98"/>
      <c r="F36" s="98"/>
      <c r="G36" s="98"/>
      <c r="H36" s="98"/>
      <c r="I36" s="98"/>
      <c r="J36" s="98"/>
    </row>
    <row r="37" spans="1:10" x14ac:dyDescent="0.4">
      <c r="A37" s="98"/>
      <c r="B37" s="98"/>
      <c r="C37" s="98"/>
      <c r="D37" s="98"/>
      <c r="E37" s="98"/>
      <c r="F37" s="98"/>
      <c r="G37" s="98"/>
      <c r="H37" s="98"/>
      <c r="I37" s="98"/>
      <c r="J37" s="98"/>
    </row>
    <row r="38" spans="1:10" x14ac:dyDescent="0.4">
      <c r="A38" s="98"/>
      <c r="B38" s="98"/>
      <c r="C38" s="98"/>
      <c r="D38" s="98"/>
      <c r="E38" s="98"/>
      <c r="F38" s="98"/>
      <c r="G38" s="98"/>
      <c r="H38" s="98"/>
      <c r="I38" s="98"/>
      <c r="J38" s="98"/>
    </row>
    <row r="39" spans="1:10" x14ac:dyDescent="0.4">
      <c r="A39" s="98"/>
      <c r="B39" s="98"/>
      <c r="C39" s="98"/>
      <c r="D39" s="98"/>
      <c r="E39" s="98"/>
      <c r="F39" s="98"/>
      <c r="G39" s="98"/>
      <c r="H39" s="98"/>
      <c r="I39" s="98"/>
      <c r="J39" s="98"/>
    </row>
    <row r="40" spans="1:10" x14ac:dyDescent="0.4">
      <c r="A40" s="98"/>
      <c r="B40" s="98"/>
      <c r="C40" s="98"/>
      <c r="D40" s="98"/>
      <c r="E40" s="98"/>
      <c r="F40" s="98"/>
      <c r="G40" s="98"/>
      <c r="H40" s="98"/>
      <c r="I40" s="98"/>
      <c r="J40" s="98"/>
    </row>
  </sheetData>
  <mergeCells count="3">
    <mergeCell ref="A2:J19"/>
    <mergeCell ref="A22:J29"/>
    <mergeCell ref="A32:J40"/>
  </mergeCells>
  <phoneticPr fontId="1"/>
  <pageMargins left="0.75" right="0.75" top="1" bottom="1" header="0.51111111111111107" footer="0.51111111111111107"/>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F4" sqref="F4"/>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30" t="s">
        <v>13</v>
      </c>
      <c r="B1" s="31"/>
      <c r="C1" s="32"/>
      <c r="D1" s="33"/>
      <c r="E1" s="32"/>
      <c r="F1" s="33"/>
      <c r="G1" s="32"/>
      <c r="H1" s="33"/>
    </row>
    <row r="2" spans="1:8" x14ac:dyDescent="0.4">
      <c r="A2" s="34"/>
      <c r="B2" s="32"/>
      <c r="C2" s="32"/>
      <c r="D2" s="33"/>
      <c r="E2" s="32"/>
      <c r="F2" s="33"/>
      <c r="G2" s="32"/>
      <c r="H2" s="33"/>
    </row>
    <row r="3" spans="1:8" x14ac:dyDescent="0.4">
      <c r="A3" s="35" t="s">
        <v>14</v>
      </c>
      <c r="B3" s="35" t="s">
        <v>15</v>
      </c>
      <c r="C3" s="35" t="s">
        <v>16</v>
      </c>
      <c r="D3" s="36" t="s">
        <v>17</v>
      </c>
      <c r="E3" s="35" t="s">
        <v>18</v>
      </c>
      <c r="F3" s="36" t="s">
        <v>17</v>
      </c>
      <c r="G3" s="35" t="s">
        <v>19</v>
      </c>
      <c r="H3" s="36" t="s">
        <v>17</v>
      </c>
    </row>
    <row r="4" spans="1:8" x14ac:dyDescent="0.4">
      <c r="A4" s="37" t="s">
        <v>20</v>
      </c>
      <c r="B4" s="37" t="s">
        <v>21</v>
      </c>
      <c r="C4" s="37"/>
      <c r="D4" s="38"/>
      <c r="E4" s="37"/>
      <c r="F4" s="38"/>
      <c r="G4" s="37"/>
      <c r="H4" s="38"/>
    </row>
    <row r="5" spans="1:8" x14ac:dyDescent="0.4">
      <c r="A5" s="37" t="s">
        <v>20</v>
      </c>
      <c r="B5" s="37"/>
      <c r="C5" s="37"/>
      <c r="D5" s="38"/>
      <c r="E5" s="37"/>
      <c r="F5" s="39"/>
      <c r="G5" s="37"/>
      <c r="H5" s="39"/>
    </row>
    <row r="6" spans="1:8" x14ac:dyDescent="0.4">
      <c r="A6" s="37" t="s">
        <v>20</v>
      </c>
      <c r="B6" s="37"/>
      <c r="C6" s="37"/>
      <c r="D6" s="39"/>
      <c r="E6" s="37"/>
      <c r="F6" s="39"/>
      <c r="G6" s="37"/>
      <c r="H6" s="39"/>
    </row>
    <row r="7" spans="1:8" x14ac:dyDescent="0.4">
      <c r="A7" s="37" t="s">
        <v>20</v>
      </c>
      <c r="B7" s="37"/>
      <c r="C7" s="37"/>
      <c r="D7" s="39"/>
      <c r="E7" s="37"/>
      <c r="F7" s="39"/>
      <c r="G7" s="37"/>
      <c r="H7" s="39"/>
    </row>
    <row r="8" spans="1:8" x14ac:dyDescent="0.4">
      <c r="A8" s="37" t="s">
        <v>20</v>
      </c>
      <c r="B8" s="37"/>
      <c r="C8" s="37"/>
      <c r="D8" s="39"/>
      <c r="E8" s="37"/>
      <c r="F8" s="39"/>
      <c r="G8" s="37"/>
      <c r="H8" s="39"/>
    </row>
    <row r="9" spans="1:8" x14ac:dyDescent="0.4">
      <c r="A9" s="37" t="s">
        <v>20</v>
      </c>
      <c r="B9" s="37"/>
      <c r="C9" s="37"/>
      <c r="D9" s="39"/>
      <c r="E9" s="37"/>
      <c r="F9" s="39"/>
      <c r="G9" s="37"/>
      <c r="H9" s="39"/>
    </row>
    <row r="10" spans="1:8" x14ac:dyDescent="0.4">
      <c r="A10" s="37" t="s">
        <v>20</v>
      </c>
      <c r="B10" s="37"/>
      <c r="C10" s="37"/>
      <c r="D10" s="39"/>
      <c r="E10" s="37"/>
      <c r="F10" s="39"/>
      <c r="G10" s="37"/>
      <c r="H10" s="39"/>
    </row>
    <row r="11" spans="1:8" x14ac:dyDescent="0.4">
      <c r="A11" s="37" t="s">
        <v>20</v>
      </c>
      <c r="B11" s="37"/>
      <c r="C11" s="37"/>
      <c r="D11" s="39"/>
      <c r="E11" s="37"/>
      <c r="F11" s="39"/>
      <c r="G11" s="37"/>
      <c r="H11" s="39"/>
    </row>
    <row r="12" spans="1:8" x14ac:dyDescent="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2020-09-18T03:10:57Z</dcterms:created>
  <dcterms:modified xsi:type="dcterms:W3CDTF">2021-10-14T02:39:08Z</dcterms:modified>
</cp:coreProperties>
</file>